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2480" windowHeight="9405" tabRatio="597"/>
  </bookViews>
  <sheets>
    <sheet name="NASLOV" sheetId="27" r:id="rId1"/>
    <sheet name="SKUPNA REKAPITULACIJA" sheetId="87" r:id="rId2"/>
    <sheet name="PREDDELA" sheetId="86" r:id="rId3"/>
    <sheet name="RUŠITVENA DELA " sheetId="85" r:id="rId4"/>
    <sheet name="SANACIJSKA DELA" sheetId="125" r:id="rId5"/>
    <sheet name="GEOTEHNIČNA DELA" sheetId="89" r:id="rId6"/>
    <sheet name="ZEMELJSKA DELA" sheetId="90" r:id="rId7"/>
    <sheet name="BETONSKA DELA" sheetId="91" r:id="rId8"/>
    <sheet name="ZIDARSKA DELA" sheetId="92" r:id="rId9"/>
    <sheet name="TESARSKA DELA" sheetId="93" r:id="rId10"/>
    <sheet name="METEORNA K." sheetId="94" r:id="rId11"/>
    <sheet name="FEKALNA K." sheetId="127" r:id="rId12"/>
    <sheet name="FASADERSKA DELA" sheetId="95" r:id="rId13"/>
    <sheet name="RAVNA STREHA" sheetId="108" r:id="rId14"/>
    <sheet name="KLEPARSKA DELA" sheetId="96" r:id="rId15"/>
    <sheet name="KLJUČAVNIČARSKA D." sheetId="105" r:id="rId16"/>
    <sheet name="STAVBNO POH." sheetId="97" r:id="rId17"/>
    <sheet name="MIZARSKA DELA" sheetId="98" r:id="rId18"/>
    <sheet name="KERAMIČARSKA DELA" sheetId="99" r:id="rId19"/>
    <sheet name="TLAKARSKA DELA" sheetId="100" r:id="rId20"/>
    <sheet name="MONTAŽNA DELA" sheetId="101" r:id="rId21"/>
    <sheet name="SLIKOPLESKARSKA D." sheetId="102" r:id="rId22"/>
    <sheet name="RAZNA OBRTNIŠKA DELA" sheetId="107" r:id="rId23"/>
    <sheet name="OPREMA" sheetId="113" r:id="rId24"/>
  </sheets>
  <definedNames>
    <definedName name="_xlnm.Print_Area" localSheetId="5">'GEOTEHNIČNA DELA'!$A$1:$F$41</definedName>
    <definedName name="_xlnm.Print_Area" localSheetId="18">'KERAMIČARSKA DELA'!$A$1:$F$80</definedName>
    <definedName name="_xlnm.Print_Area" localSheetId="10">'METEORNA K.'!$A$1:$F$211</definedName>
    <definedName name="_xlnm.Print_Area" localSheetId="0">NASLOV!$A$1:$F$51</definedName>
    <definedName name="_xlnm.Print_Area" localSheetId="23">OPREMA!$A$1:$F$158</definedName>
    <definedName name="_xlnm.Print_Area" localSheetId="2">PREDDELA!$A$1:$F$63</definedName>
    <definedName name="_xlnm.Print_Area" localSheetId="13">'RAVNA STREHA'!$A$1:$F$69</definedName>
    <definedName name="_xlnm.Print_Area" localSheetId="22">'RAZNA OBRTNIŠKA DELA'!$A$1:$F$41</definedName>
    <definedName name="_xlnm.Print_Area" localSheetId="3">'RUŠITVENA DELA '!$A$1:$F$235</definedName>
    <definedName name="_xlnm.Print_Area" localSheetId="4">'SANACIJSKA DELA'!$A$1:$F$61</definedName>
    <definedName name="_xlnm.Print_Area" localSheetId="1">'SKUPNA REKAPITULACIJA'!$A$1:$C$38</definedName>
    <definedName name="_xlnm.Print_Area" localSheetId="16">'STAVBNO POH.'!$A$1:$F$159</definedName>
    <definedName name="_xlnm.Print_Area" localSheetId="6">'ZEMELJSKA DELA'!$A$1:$F$99</definedName>
    <definedName name="_xlnm.Print_Area" localSheetId="8">'ZIDARSKA DELA'!$A$1:$F$318</definedName>
    <definedName name="_xlnm.Print_Titles" localSheetId="7">'BETONSKA DELA'!$69:$69</definedName>
    <definedName name="_xlnm.Print_Titles" localSheetId="12">'FASADERSKA DELA'!$49:$49</definedName>
    <definedName name="_xlnm.Print_Titles" localSheetId="11">'FEKALNA K.'!$35:$35</definedName>
    <definedName name="_xlnm.Print_Titles" localSheetId="5">'GEOTEHNIČNA DELA'!$11:$11</definedName>
    <definedName name="_xlnm.Print_Titles" localSheetId="18">'KERAMIČARSKA DELA'!$33:$33</definedName>
    <definedName name="_xlnm.Print_Titles" localSheetId="14">'KLEPARSKA DELA'!$18:$18</definedName>
    <definedName name="_xlnm.Print_Titles" localSheetId="15">'KLJUČAVNIČARSKA D.'!$53:$53</definedName>
    <definedName name="_xlnm.Print_Titles" localSheetId="10">'METEORNA K.'!$35:$35</definedName>
    <definedName name="_xlnm.Print_Titles" localSheetId="17">'MIZARSKA DELA'!$44:$44</definedName>
    <definedName name="_xlnm.Print_Titles" localSheetId="20">'MONTAŽNA DELA'!$25:$25</definedName>
    <definedName name="_xlnm.Print_Titles" localSheetId="23">OPREMA!$3:$3</definedName>
    <definedName name="_xlnm.Print_Titles" localSheetId="2">PREDDELA!$43:$43</definedName>
    <definedName name="_xlnm.Print_Titles" localSheetId="13">'RAVNA STREHA'!$10:$10</definedName>
    <definedName name="_xlnm.Print_Titles" localSheetId="22">'RAZNA OBRTNIŠKA DELA'!$3:$3</definedName>
    <definedName name="_xlnm.Print_Titles" localSheetId="3">'RUŠITVENA DELA '!$11:$11</definedName>
    <definedName name="_xlnm.Print_Titles" localSheetId="4">'SANACIJSKA DELA'!$8:$8</definedName>
    <definedName name="_xlnm.Print_Titles" localSheetId="21">'SLIKOPLESKARSKA D.'!$60:$60</definedName>
    <definedName name="_xlnm.Print_Titles" localSheetId="16">'STAVBNO POH.'!$29:$29</definedName>
    <definedName name="_xlnm.Print_Titles" localSheetId="9">'TESARSKA DELA'!$73:$73</definedName>
    <definedName name="_xlnm.Print_Titles" localSheetId="19">'TLAKARSKA DELA'!$50:$50</definedName>
    <definedName name="_xlnm.Print_Titles" localSheetId="6">'ZEMELJSKA DELA'!$39:$39</definedName>
    <definedName name="_xlnm.Print_Titles" localSheetId="8">'ZIDARSKA DELA'!$103:$103</definedName>
  </definedNames>
  <calcPr calcId="162913" iterateDelta="1E-4"/>
</workbook>
</file>

<file path=xl/calcChain.xml><?xml version="1.0" encoding="utf-8"?>
<calcChain xmlns="http://schemas.openxmlformats.org/spreadsheetml/2006/main">
  <c r="D139" i="92" l="1"/>
  <c r="D172" i="92" l="1"/>
  <c r="F109" i="100" l="1"/>
  <c r="A54" i="100"/>
  <c r="D51" i="94"/>
  <c r="F40" i="89"/>
  <c r="A88" i="102"/>
  <c r="A80" i="102"/>
  <c r="A82" i="102"/>
  <c r="A84" i="102"/>
  <c r="A86" i="102"/>
  <c r="F87" i="102"/>
  <c r="E88" i="102" s="1"/>
  <c r="F88" i="102" s="1"/>
  <c r="F90" i="102" s="1"/>
  <c r="A38" i="99"/>
  <c r="A40" i="99" s="1"/>
  <c r="A42" i="99" s="1"/>
  <c r="A44" i="99" s="1"/>
  <c r="A46" i="99" s="1"/>
  <c r="A48" i="99" s="1"/>
  <c r="A50" i="99" s="1"/>
  <c r="A56" i="99" s="1"/>
  <c r="A60" i="99" s="1"/>
  <c r="A62" i="99" s="1"/>
  <c r="A64" i="99" s="1"/>
  <c r="A66" i="99" s="1"/>
  <c r="A68" i="99" s="1"/>
  <c r="A70" i="99" s="1"/>
  <c r="A74" i="99" s="1"/>
  <c r="A76" i="99" s="1"/>
  <c r="D30" i="125"/>
  <c r="D25" i="89"/>
  <c r="H33" i="89"/>
  <c r="F125" i="101"/>
  <c r="F79" i="99"/>
  <c r="E31" i="107"/>
  <c r="F59" i="98"/>
  <c r="F103" i="96"/>
  <c r="F91" i="95"/>
  <c r="F194" i="105"/>
  <c r="F157" i="113" l="1"/>
  <c r="F156" i="91"/>
  <c r="F69" i="108"/>
  <c r="F158" i="97"/>
</calcChain>
</file>

<file path=xl/comments1.xml><?xml version="1.0" encoding="utf-8"?>
<comments xmlns="http://schemas.openxmlformats.org/spreadsheetml/2006/main">
  <authors>
    <author>.</author>
    <author>Vili</author>
  </authors>
  <commentList>
    <comment ref="A28" authorId="0">
      <text>
        <r>
          <rPr>
            <b/>
            <sz val="8"/>
            <color indexed="81"/>
            <rFont val="Tahoma"/>
            <family val="2"/>
            <charset val="238"/>
          </rPr>
          <t>.:</t>
        </r>
        <r>
          <rPr>
            <sz val="8"/>
            <color indexed="81"/>
            <rFont val="Tahoma"/>
            <family val="2"/>
            <charset val="238"/>
          </rPr>
          <t xml:space="preserve">
To rubriko obvezno v celoti izpolni ponudnik- V to polje ponudnik vnese svoj žig in podpis odgovorne osebe.</t>
        </r>
      </text>
    </comment>
    <comment ref="D28" authorId="0">
      <text>
        <r>
          <rPr>
            <b/>
            <sz val="8"/>
            <color indexed="81"/>
            <rFont val="Tahoma"/>
            <family val="2"/>
            <charset val="238"/>
          </rPr>
          <t>.:</t>
        </r>
        <r>
          <rPr>
            <sz val="8"/>
            <color indexed="81"/>
            <rFont val="Tahoma"/>
            <family val="2"/>
            <charset val="238"/>
          </rPr>
          <t xml:space="preserve">
ponudnik vpiše skrajšano uradno ime podjetja</t>
        </r>
      </text>
    </comment>
    <comment ref="D29" authorId="0">
      <text>
        <r>
          <rPr>
            <b/>
            <sz val="8"/>
            <color indexed="81"/>
            <rFont val="Tahoma"/>
            <family val="2"/>
            <charset val="238"/>
          </rPr>
          <t>.:</t>
        </r>
        <r>
          <rPr>
            <sz val="8"/>
            <color indexed="81"/>
            <rFont val="Tahoma"/>
            <family val="2"/>
            <charset val="238"/>
          </rPr>
          <t xml:space="preserve">
ponudnik vpiše točen naslov - sedež podjetja</t>
        </r>
      </text>
    </comment>
    <comment ref="D30" authorId="0">
      <text>
        <r>
          <rPr>
            <b/>
            <sz val="8"/>
            <color indexed="81"/>
            <rFont val="Tahoma"/>
            <family val="2"/>
            <charset val="238"/>
          </rPr>
          <t>.:</t>
        </r>
        <r>
          <rPr>
            <sz val="8"/>
            <color indexed="81"/>
            <rFont val="Tahoma"/>
            <family val="2"/>
            <charset val="238"/>
          </rPr>
          <t xml:space="preserve">
ponudnik vpiše poštno številko in kraj sedeža podjetja</t>
        </r>
      </text>
    </comment>
    <comment ref="D31" authorId="0">
      <text>
        <r>
          <rPr>
            <b/>
            <sz val="8"/>
            <color indexed="81"/>
            <rFont val="Tahoma"/>
            <family val="2"/>
            <charset val="238"/>
          </rPr>
          <t>.:</t>
        </r>
        <r>
          <rPr>
            <sz val="8"/>
            <color indexed="81"/>
            <rFont val="Tahoma"/>
            <family val="2"/>
            <charset val="238"/>
          </rPr>
          <t xml:space="preserve">
ponudnik vpiše identifikacijsko številko za DDV</t>
        </r>
      </text>
    </comment>
    <comment ref="D32" authorId="0">
      <text>
        <r>
          <rPr>
            <b/>
            <sz val="8"/>
            <color indexed="81"/>
            <rFont val="Tahoma"/>
            <family val="2"/>
            <charset val="238"/>
          </rPr>
          <t>.:</t>
        </r>
        <r>
          <rPr>
            <sz val="8"/>
            <color indexed="81"/>
            <rFont val="Tahoma"/>
            <family val="2"/>
            <charset val="238"/>
          </rPr>
          <t xml:space="preserve">
ponudnik vpiše matišno številko podjetja</t>
        </r>
      </text>
    </comment>
    <comment ref="D33" authorId="0">
      <text>
        <r>
          <rPr>
            <b/>
            <sz val="8"/>
            <color indexed="81"/>
            <rFont val="Tahoma"/>
            <family val="2"/>
            <charset val="238"/>
          </rPr>
          <t>.:</t>
        </r>
        <r>
          <rPr>
            <sz val="8"/>
            <color indexed="81"/>
            <rFont val="Tahoma"/>
            <family val="2"/>
            <charset val="238"/>
          </rPr>
          <t xml:space="preserve">
ponudnik vpiše številko svojega transakcijskega računa</t>
        </r>
      </text>
    </comment>
    <comment ref="D34" authorId="0">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35" authorId="0">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36" authorId="0">
      <text>
        <r>
          <rPr>
            <b/>
            <sz val="8"/>
            <color indexed="81"/>
            <rFont val="Tahoma"/>
            <family val="2"/>
            <charset val="238"/>
          </rPr>
          <t>.:</t>
        </r>
        <r>
          <rPr>
            <sz val="8"/>
            <color indexed="81"/>
            <rFont val="Tahoma"/>
            <family val="2"/>
            <charset val="238"/>
          </rPr>
          <t xml:space="preserve">
ponudnik vpiše elektronski naslov podjetja ali odgovorne osebe</t>
        </r>
      </text>
    </comment>
    <comment ref="D37" authorId="0">
      <text>
        <r>
          <rPr>
            <b/>
            <sz val="8"/>
            <color indexed="81"/>
            <rFont val="Tahoma"/>
            <family val="2"/>
            <charset val="238"/>
          </rPr>
          <t>.:</t>
        </r>
        <r>
          <rPr>
            <sz val="8"/>
            <color indexed="81"/>
            <rFont val="Tahoma"/>
            <family val="2"/>
            <charset val="238"/>
          </rPr>
          <t xml:space="preserve">
ponudnik vpiše številko in datum ponuidbe</t>
        </r>
      </text>
    </comment>
    <comment ref="E47" authorId="1">
      <text>
        <r>
          <rPr>
            <b/>
            <sz val="9"/>
            <color indexed="81"/>
            <rFont val="Segoe UI"/>
            <family val="2"/>
            <charset val="238"/>
          </rPr>
          <t>Vili:</t>
        </r>
        <r>
          <rPr>
            <sz val="9"/>
            <color indexed="81"/>
            <rFont val="Segoe UI"/>
            <family val="2"/>
            <charset val="238"/>
          </rPr>
          <t xml:space="preserve">
PONUDNIK VPIŠE VIŠINO KOMECIALNEGA POPUSTA K TEJ PONUDBI</t>
        </r>
      </text>
    </comment>
  </commentList>
</comments>
</file>

<file path=xl/comments2.xml><?xml version="1.0" encoding="utf-8"?>
<comments xmlns="http://schemas.openxmlformats.org/spreadsheetml/2006/main">
  <authors>
    <author>.</author>
    <author>Uporabnik</author>
  </authors>
  <commentList>
    <comment ref="A3" authorId="0">
      <text>
        <r>
          <rPr>
            <b/>
            <sz val="8"/>
            <color indexed="81"/>
            <rFont val="Tahoma"/>
            <family val="2"/>
            <charset val="238"/>
          </rPr>
          <t>.:</t>
        </r>
        <r>
          <rPr>
            <sz val="8"/>
            <color indexed="81"/>
            <rFont val="Tahoma"/>
            <family val="2"/>
            <charset val="238"/>
          </rPr>
          <t xml:space="preserve">
</t>
        </r>
        <r>
          <rPr>
            <b/>
            <sz val="11"/>
            <color indexed="10"/>
            <rFont val="Tahoma"/>
            <family val="2"/>
            <charset val="238"/>
          </rPr>
          <t>Vse opombe tega popisa so za ponudnika obvezne!</t>
        </r>
      </text>
    </comment>
    <comment ref="A12" authorId="1">
      <text>
        <r>
          <rPr>
            <b/>
            <sz val="12"/>
            <color indexed="10"/>
            <rFont val="Tahoma"/>
            <family val="2"/>
            <charset val="238"/>
          </rPr>
          <t>Uporabnik:
Ponudnik mora obvezno in v celoti upoštevati razpisne pogoje ponudnika</t>
        </r>
      </text>
    </comment>
    <comment ref="A13" authorId="1">
      <text>
        <r>
          <rPr>
            <b/>
            <sz val="12"/>
            <color indexed="10"/>
            <rFont val="Tahoma"/>
            <family val="2"/>
            <charset val="238"/>
          </rPr>
          <t>Uporabnik:
Ponudnik mora obvezno in v celoti upoštevati razpisne pogoje ponudnika</t>
        </r>
      </text>
    </comment>
    <comment ref="A14" authorId="1">
      <text>
        <r>
          <rPr>
            <b/>
            <sz val="12"/>
            <color indexed="10"/>
            <rFont val="Tahoma"/>
            <family val="2"/>
            <charset val="238"/>
          </rPr>
          <t>Uporabnik:
Ponudnik mora obvezno in v celoti upoštevati razpisne pogoje ponudnika</t>
        </r>
      </text>
    </comment>
    <comment ref="A15" authorId="0">
      <text>
        <r>
          <rPr>
            <b/>
            <sz val="8"/>
            <color indexed="81"/>
            <rFont val="Tahoma"/>
            <family val="2"/>
            <charset val="238"/>
          </rPr>
          <t>.:</t>
        </r>
        <r>
          <rPr>
            <sz val="8"/>
            <color indexed="81"/>
            <rFont val="Tahoma"/>
            <family val="2"/>
            <charset val="238"/>
          </rPr>
          <t xml:space="preserve">
</t>
        </r>
        <r>
          <rPr>
            <b/>
            <sz val="8"/>
            <color indexed="10"/>
            <rFont val="Tahoma"/>
            <family val="2"/>
            <charset val="238"/>
          </rPr>
          <t>vse opombe tega popisa so za ponudnika obvezne</t>
        </r>
      </text>
    </comment>
    <comment ref="A23" authorId="1">
      <text>
        <r>
          <rPr>
            <b/>
            <sz val="12"/>
            <color indexed="10"/>
            <rFont val="Tahoma"/>
            <family val="2"/>
            <charset val="238"/>
          </rPr>
          <t>Uporabnik:
Ponudnik mora obvezno in v celoti upoštevati razpisne pogoje ponudnika</t>
        </r>
      </text>
    </comment>
    <comment ref="B47" authorId="1">
      <text>
        <r>
          <rPr>
            <b/>
            <sz val="11"/>
            <color indexed="10"/>
            <rFont val="Tahoma"/>
            <family val="2"/>
            <charset val="238"/>
          </rPr>
          <t>Ponudnik vsebine popisa v skladu z razpisnimi pogoji investitorja ne sme spreminjati, dodajati besedila ali kakorkoli drugaže posegati v vsebino celic, ki opisujejo opis postavke!</t>
        </r>
      </text>
    </comment>
    <comment ref="D47" authorId="1">
      <text>
        <r>
          <rPr>
            <b/>
            <sz val="11"/>
            <color indexed="10"/>
            <rFont val="Tahoma"/>
            <family val="2"/>
            <charset val="238"/>
          </rPr>
          <t>Ponudnik količin popisa ne sme spreminjati</t>
        </r>
      </text>
    </comment>
    <comment ref="B49" authorId="1">
      <text>
        <r>
          <rPr>
            <b/>
            <sz val="11"/>
            <color indexed="10"/>
            <rFont val="Tahoma"/>
            <family val="2"/>
            <charset val="238"/>
          </rPr>
          <t>Ponudnik vsebine popisa v skladu z razpisnimi pogoji investitorja ne sme spreminjati, dodajati besedila ali kakorkoli drugaže posegati v vsebino celic, ki opisujejo opis postavke!</t>
        </r>
      </text>
    </comment>
    <comment ref="D49" authorId="1">
      <text>
        <r>
          <rPr>
            <b/>
            <sz val="11"/>
            <color indexed="10"/>
            <rFont val="Tahoma"/>
            <family val="2"/>
            <charset val="238"/>
          </rPr>
          <t>Ponudnik količin popisa ne sme spreminjati</t>
        </r>
      </text>
    </comment>
  </commentList>
</comments>
</file>

<file path=xl/comments3.xml><?xml version="1.0" encoding="utf-8"?>
<comments xmlns="http://schemas.openxmlformats.org/spreadsheetml/2006/main">
  <authors>
    <author>.</author>
  </authors>
  <commentList>
    <comment ref="A3" authorId="0">
      <text>
        <r>
          <rPr>
            <b/>
            <sz val="8"/>
            <color indexed="81"/>
            <rFont val="Tahoma"/>
            <family val="2"/>
            <charset val="238"/>
          </rPr>
          <t>.:</t>
        </r>
        <r>
          <rPr>
            <sz val="8"/>
            <color indexed="81"/>
            <rFont val="Tahoma"/>
            <family val="2"/>
            <charset val="238"/>
          </rPr>
          <t xml:space="preserve">
</t>
        </r>
        <r>
          <rPr>
            <b/>
            <sz val="11"/>
            <color indexed="10"/>
            <rFont val="Tahoma"/>
            <family val="2"/>
            <charset val="238"/>
          </rPr>
          <t>Vse opombe tega popisa so za ponudnika obvezne!</t>
        </r>
      </text>
    </comment>
  </commentList>
</comments>
</file>

<file path=xl/comments4.xml><?xml version="1.0" encoding="utf-8"?>
<comments xmlns="http://schemas.openxmlformats.org/spreadsheetml/2006/main">
  <authors>
    <author>.</author>
  </authors>
  <commentList>
    <comment ref="A3" authorId="0">
      <text>
        <r>
          <rPr>
            <b/>
            <sz val="8"/>
            <color indexed="81"/>
            <rFont val="Tahoma"/>
            <family val="2"/>
            <charset val="238"/>
          </rPr>
          <t>.:</t>
        </r>
        <r>
          <rPr>
            <sz val="8"/>
            <color indexed="81"/>
            <rFont val="Tahoma"/>
            <family val="2"/>
            <charset val="238"/>
          </rPr>
          <t xml:space="preserve">
</t>
        </r>
        <r>
          <rPr>
            <b/>
            <sz val="11"/>
            <color indexed="10"/>
            <rFont val="Tahoma"/>
            <family val="2"/>
            <charset val="238"/>
          </rPr>
          <t>Vse opombe tega popisa so za ponudnika obvezne!</t>
        </r>
      </text>
    </comment>
  </commentList>
</comments>
</file>

<file path=xl/comments5.xml><?xml version="1.0" encoding="utf-8"?>
<comments xmlns="http://schemas.openxmlformats.org/spreadsheetml/2006/main">
  <authors>
    <author>.</author>
  </authors>
  <commentList>
    <comment ref="A3" authorId="0">
      <text>
        <r>
          <rPr>
            <b/>
            <sz val="8"/>
            <color indexed="81"/>
            <rFont val="Tahoma"/>
            <family val="2"/>
            <charset val="238"/>
          </rPr>
          <t>.:</t>
        </r>
        <r>
          <rPr>
            <sz val="8"/>
            <color indexed="81"/>
            <rFont val="Tahoma"/>
            <family val="2"/>
            <charset val="238"/>
          </rPr>
          <t xml:space="preserve">
</t>
        </r>
        <r>
          <rPr>
            <b/>
            <sz val="8"/>
            <color indexed="10"/>
            <rFont val="Tahoma"/>
            <family val="2"/>
            <charset val="238"/>
          </rPr>
          <t xml:space="preserve">vse opombe v posameznih podskupinah so za ponudnika obvezne </t>
        </r>
      </text>
    </comment>
  </commentList>
</comments>
</file>

<file path=xl/comments6.xml><?xml version="1.0" encoding="utf-8"?>
<comments xmlns="http://schemas.openxmlformats.org/spreadsheetml/2006/main">
  <authors>
    <author>.</author>
  </authors>
  <commentList>
    <comment ref="A3" authorId="0">
      <text>
        <r>
          <rPr>
            <b/>
            <sz val="8"/>
            <color indexed="81"/>
            <rFont val="Tahoma"/>
            <family val="2"/>
            <charset val="238"/>
          </rPr>
          <t>.:</t>
        </r>
        <r>
          <rPr>
            <sz val="8"/>
            <color indexed="81"/>
            <rFont val="Tahoma"/>
            <family val="2"/>
            <charset val="238"/>
          </rPr>
          <t xml:space="preserve">
</t>
        </r>
        <r>
          <rPr>
            <b/>
            <sz val="8"/>
            <color indexed="10"/>
            <rFont val="Tahoma"/>
            <family val="2"/>
            <charset val="238"/>
          </rPr>
          <t xml:space="preserve">vse opombe v posameznih podskupinah so za ponudnika obvezne </t>
        </r>
      </text>
    </comment>
  </commentList>
</comments>
</file>

<file path=xl/comments7.xml><?xml version="1.0" encoding="utf-8"?>
<comments xmlns="http://schemas.openxmlformats.org/spreadsheetml/2006/main">
  <authors>
    <author>.</author>
  </authors>
  <commentList>
    <comment ref="A3" authorId="0">
      <text>
        <r>
          <rPr>
            <b/>
            <sz val="8"/>
            <color indexed="81"/>
            <rFont val="Tahoma"/>
            <family val="2"/>
            <charset val="238"/>
          </rPr>
          <t>.:</t>
        </r>
        <r>
          <rPr>
            <sz val="8"/>
            <color indexed="81"/>
            <rFont val="Tahoma"/>
            <family val="2"/>
            <charset val="238"/>
          </rPr>
          <t xml:space="preserve">
</t>
        </r>
        <r>
          <rPr>
            <b/>
            <sz val="8"/>
            <color indexed="10"/>
            <rFont val="Tahoma"/>
            <family val="2"/>
            <charset val="238"/>
          </rPr>
          <t>vse opombe tega popisa so za ponudnika obvezne</t>
        </r>
      </text>
    </comment>
  </commentList>
</comments>
</file>

<file path=xl/sharedStrings.xml><?xml version="1.0" encoding="utf-8"?>
<sst xmlns="http://schemas.openxmlformats.org/spreadsheetml/2006/main" count="4177" uniqueCount="2398">
  <si>
    <t>SKUPAJ RUŠITVENA DELA:</t>
  </si>
  <si>
    <t>3.</t>
  </si>
  <si>
    <t>4.</t>
  </si>
  <si>
    <t>5.</t>
  </si>
  <si>
    <t>6.</t>
  </si>
  <si>
    <t>kos</t>
  </si>
  <si>
    <t>LOKACIJA GRADNJE:</t>
  </si>
  <si>
    <t>od tega:</t>
  </si>
  <si>
    <t>II.     RUŠITVENA DELA:</t>
  </si>
  <si>
    <t>Št.P.</t>
  </si>
  <si>
    <t>KRATEK OPIS DELA</t>
  </si>
  <si>
    <t>1.</t>
  </si>
  <si>
    <t>PODATKI O PONUDNIKU</t>
  </si>
  <si>
    <t>naslov:</t>
  </si>
  <si>
    <t>naziv:</t>
  </si>
  <si>
    <t>kraj:</t>
  </si>
  <si>
    <t>ID za DDV:</t>
  </si>
  <si>
    <t>Mat.št.:</t>
  </si>
  <si>
    <t>Odg.oseba:</t>
  </si>
  <si>
    <t>Telefon:</t>
  </si>
  <si>
    <t>E-mail:</t>
  </si>
  <si>
    <t xml:space="preserve">1. Vsi potrebni varnostni ukrepi in zaščite v smislu Zakona o varnosti in zdravja pri delu ter Pravilnika o listinah za  sredstva pri delu, ki veljajo pri izvajanju navedenih del. </t>
  </si>
  <si>
    <t>€</t>
  </si>
  <si>
    <t>Ravnikar Potokar arhitekturni biro d.o.o.</t>
  </si>
  <si>
    <t>Robert Potokar, univ.dipl.inž.arh., ZAPS A 0735</t>
  </si>
  <si>
    <t>Ravnikar Potokar arhitekturni biro d.o.o., Ljubljana
Rimska cesta 8, Ljubljana
Ravnikar Potokar arhitekturni biro d.o.o.
Rimska cesta 8, Ljubljana
Katarina Florjančič, univ.dipl.inž.arh., ZAPS A 1126</t>
  </si>
  <si>
    <t>ODGOVORNI PROJEKTANT:</t>
  </si>
  <si>
    <t>PROJEKTANT:</t>
  </si>
  <si>
    <t>ŠTEV. PROJEKTA:</t>
  </si>
  <si>
    <t>POPIS IZDELAL:</t>
  </si>
  <si>
    <t>DATUM:</t>
  </si>
  <si>
    <t>VRSTA POPISA:</t>
  </si>
  <si>
    <t>VRSTA GRADNJE:</t>
  </si>
  <si>
    <t>D.</t>
  </si>
  <si>
    <t>kpl</t>
  </si>
  <si>
    <t>26.</t>
  </si>
  <si>
    <t>27.</t>
  </si>
  <si>
    <t>INVESTITOR:</t>
  </si>
  <si>
    <t>A.</t>
  </si>
  <si>
    <t>B.</t>
  </si>
  <si>
    <t>OBJEKT:</t>
  </si>
  <si>
    <t>2.</t>
  </si>
  <si>
    <t>EM</t>
  </si>
  <si>
    <t>KOL</t>
  </si>
  <si>
    <t>C/E</t>
  </si>
  <si>
    <t>ZNESEK</t>
  </si>
  <si>
    <t>MEŠANI GRADBENO ODPADKI IN ODPADKI PRI RUŠENJU: Klasifikacijska številka odpadka 170904:</t>
  </si>
  <si>
    <t>KLinvest d.o.o.,Jelenčeva ulica 1, SI 4000 Kranj</t>
  </si>
  <si>
    <t>GRADBENA DELA:</t>
  </si>
  <si>
    <t>OBRTNIŠKA DELA:</t>
  </si>
  <si>
    <t>22,00 % DDV na netto osnovo del:</t>
  </si>
  <si>
    <t>II.</t>
  </si>
  <si>
    <t>RUŠITVENA DELA:</t>
  </si>
  <si>
    <t>III.</t>
  </si>
  <si>
    <t>GEOTEHNIČNA DELA:</t>
  </si>
  <si>
    <t>IV.</t>
  </si>
  <si>
    <t>ZEMELJSKA DELA:</t>
  </si>
  <si>
    <t>V.</t>
  </si>
  <si>
    <t>BETONSKA DELA:</t>
  </si>
  <si>
    <t>VI.</t>
  </si>
  <si>
    <t>ZIDARSKA DELA:</t>
  </si>
  <si>
    <t>VII.</t>
  </si>
  <si>
    <t>VIII.</t>
  </si>
  <si>
    <t>SKUPAJ GRADBENA DELA:</t>
  </si>
  <si>
    <t>IX.</t>
  </si>
  <si>
    <t>FASADERSKA DELA:</t>
  </si>
  <si>
    <t>X.</t>
  </si>
  <si>
    <t>XI.</t>
  </si>
  <si>
    <t>KLJUČAVNIČARSKA DELA:</t>
  </si>
  <si>
    <t>XII.</t>
  </si>
  <si>
    <t>STAVBNO POHIŠTVO:</t>
  </si>
  <si>
    <t>XIII.</t>
  </si>
  <si>
    <t>MIZARSKA DELA:</t>
  </si>
  <si>
    <t>XIV.</t>
  </si>
  <si>
    <t>KERAMIČARSKA DELA:</t>
  </si>
  <si>
    <t>XV.</t>
  </si>
  <si>
    <t>TLAKARSKA DELA:</t>
  </si>
  <si>
    <t>XVI.</t>
  </si>
  <si>
    <t>XVII.</t>
  </si>
  <si>
    <t>SLIKOPLESKARSKA DELA:</t>
  </si>
  <si>
    <t>XVIII.</t>
  </si>
  <si>
    <t>XIX.</t>
  </si>
  <si>
    <t>RAZNA OBRTNIŠKA DELA:</t>
  </si>
  <si>
    <t>8. Vsebina popisa je izdelana na podlagi trenutno veljavnih predpisov in standardov. Količine so izračunane na podlagi GNG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</si>
  <si>
    <t>I.     PREDDELA:</t>
  </si>
  <si>
    <t>SKUPAJ PREDDELA:</t>
  </si>
  <si>
    <t>PREDDELA:</t>
  </si>
  <si>
    <t>I.</t>
  </si>
  <si>
    <t>5. 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t>
  </si>
  <si>
    <t>11. NAVEDENE SPLOŠNE OPOMBE, PRIPOMBE IN KRITERIJI VELJAJO ZA CELOTEN POPIS! NA ZAČETKU POSAMEZNEGA POGLAVJA SO NAVEDENE OPOMBE IN SPLOŠNA GRADBENA  DOLOČILA ZA POSAMEZNO VRSTO DEL, KI SO ZA IZVAJANJE DEL, IZDELAVO PONUDBE IN OBRAČUN STROGO OBVEZNE, V KOLIKOR NISO V NASPROTJU Z RAZPISNIMI POGOJI INVESTITORJA!</t>
  </si>
  <si>
    <t>12.1.1. Postavitev, premeščanje, odstranitev in čiščenje vseh odrov, ki sio potrebni za nemoteno in varno izvajanje del.</t>
  </si>
  <si>
    <t>12.1.2. Pri  cenah za enoto mere je upoštevati specifičnost lokacije  (delno utesnjenost) glede na skladiščenje materiala – delno sprotni dovoz le tega ter varovanje materiala vse do zaključka funkcionalne celote objekta, v kolikor ni s pogodbo o izvajanju del drugače določeno.</t>
  </si>
  <si>
    <t xml:space="preserve">12.1.3.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</si>
  <si>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 xml:space="preserve">12.1.4. Posamezne prekinitve del , ki so potrebna za druga vezana dela, je vkalkulirati v ceno za enoto mere. </t>
  </si>
  <si>
    <t xml:space="preserve">12.1.5. Pred pričetkom del je izvajalec / ponudnik dolžan preveriti vse količine in dejanske mere na objektu.  Z izvajalcem gradbenih in obrtniških del  se je pravočasno dogovoriti in uskladiti  vgradnjo raznih podlog, ki služijo za kasnejšo montažo elementov. </t>
  </si>
  <si>
    <t xml:space="preserve">12.1.6. Vsa zarisovanja, čiščenja, zakoličbe, transportni in manipulativni stroški, pomožna spremljevalna in zaključna dela, kot tudi vrtanja in štemanja za kompletno strojno inštalacijo. </t>
  </si>
  <si>
    <t xml:space="preserve">12. Pri izdelavi vseh faz in delov gradnje obvezno  veljajo vsa splošna navodila, opombe in zahteve, ki so opisana že na začetku tega popisa GOI del, poleg njih morajo biti v vseh postavkah vkalkulirane in upoštevane sledeče pripombe in vsa pomožna in spremljevalna dela:  </t>
  </si>
  <si>
    <t xml:space="preserve">12.1. Pomožna in spremljevalna dela so : </t>
  </si>
  <si>
    <t>Preddela: izdelava in postavitev gradbiščne table v skladu z navodili in predpisanimi merami ZGO-1 (Zakona o graditvi objektov) in Pravilnika o ureditvi gradbišča.</t>
  </si>
  <si>
    <t>Preddela: izdelava in postavitev komercialne table v skladu z navodili razpisnih pogojev investitorja; tabla velikosti do 2,50 m2, v celoti plastificirana, obdelana z foto brizgano vododporno tehniko, postavljena na ustrezno fiksno stojalo. Opomba: ali euro tabla v primeru pridobivanja nepovratnih sredstev.</t>
  </si>
  <si>
    <t>SANACIJSKA DELA:</t>
  </si>
  <si>
    <t>XX.</t>
  </si>
  <si>
    <t>ton</t>
  </si>
  <si>
    <t>57.</t>
  </si>
  <si>
    <t>trdi les - listavci; premer debla do 20 cm:</t>
  </si>
  <si>
    <t>VAROVANJE RUŠITVENIH DEL:</t>
  </si>
  <si>
    <t>VARNOSTNI REZI PRI RUŠITVAH:</t>
  </si>
  <si>
    <t>ČIŠČENJE PARCELE:</t>
  </si>
  <si>
    <t>Pohodni tlaki v zunanji ureditvi: betonski tlakovci in betonske plošče na betonski ali peščeni podlagi; (Klasifikacijska številka odpadka: 170101 in 170504)</t>
  </si>
  <si>
    <t>Betonski robniki, skupaj z betonsko podlogo  (Klasifikacijska številka odpadka: 170101 in 170504)</t>
  </si>
  <si>
    <t>Nakladanje in transport že sortiranih ruševin v stalno deponijo izvajalca s plačilom vseh taks, pristojbin in odškodnin, kot sledi:</t>
  </si>
  <si>
    <t>BETON: Klasif. št. odpadka: 170101: beton, armiran beton, betonska kritina, betonski zidaki, … Upoštevano 15 % betonskih ruševin, preostanek se zmelje in ponovno uporabi za zasipe in spodnje ustroje nasipov</t>
  </si>
  <si>
    <t>Čiščenje parcele: Odstranitev manjšega odvečnega grmičevja na mikrolokacijah gradbene parcele, določenih s projektom: skupaj s koreninami, žaganjem na kose, primerne za transport. Delo se lahko izvede kot strojno čiščenje zaraščenih površin.  (Klasifikacijska številka odpadka: 170201):</t>
  </si>
  <si>
    <t>•</t>
  </si>
  <si>
    <t>Kombinirani zasip/izdelava varnostnega in zaščitnega sloja (50,00 strojno - 50,00 ročno) jarka po položitvi že obbetoniranih cevi s separiranim pranim agregatom granulacije 4-8 mm v višini 15,00 cm nad temenom obbetonirane cevi z minimalnim utrjevanjem.</t>
  </si>
  <si>
    <t>Planiranje in utrjevanje dna izkopa - kanala širine do 1,00 m v terenu III. in IV. kategorije v projektiranih padcih s točnostjo + 1,00 cm s minimalnim izmetom ali dosipom ter premetom odvečnega materiala .</t>
  </si>
  <si>
    <t xml:space="preserve">3. Količine posameznih postavk so prikazane v raščenem ali vgrajenem stanju. Posamezni koeficienti razrahljivosti morajo biti upoštevani v ceni za E.M. </t>
  </si>
  <si>
    <t>5.1.</t>
  </si>
  <si>
    <t>5.2.</t>
  </si>
  <si>
    <t>5.3.</t>
  </si>
  <si>
    <t>2.1.</t>
  </si>
  <si>
    <t>2.2.</t>
  </si>
  <si>
    <t>5.4.</t>
  </si>
  <si>
    <t>5.5.</t>
  </si>
  <si>
    <t>5.6.</t>
  </si>
  <si>
    <t xml:space="preserve">1. Vse potrebne zaščite obstoječih objektov, ki se nahajajo v neposredni bližini in zavarovanje le teh v času izvajanja del vse do dokončanja del. </t>
  </si>
  <si>
    <t>2. Pred pričetkom del je potrebno izdelati popis stanja obstoječih objektov, terena in komunalnih vodov v vplivnem območju.</t>
  </si>
  <si>
    <t>kg</t>
  </si>
  <si>
    <t>SKUPAJ GEOTEHNIČNA DELA:</t>
  </si>
  <si>
    <t>IV.     GEOTEHNIČNA DELA:</t>
  </si>
  <si>
    <t>6. Faktor razrahljivosti je upoštevan smiselno v količinah posameznih pozicij.</t>
  </si>
  <si>
    <t>Izkop v terenu III. kategorije</t>
  </si>
  <si>
    <t>Izkop v terenu IV. kategorije</t>
  </si>
  <si>
    <t>Ročni  izkop terena III.ktg z odlaganjem izkopanega materiala na rob izkopa. Globina izkopa do 2,00 m in širine do 2.00 m (iskanje obstoječih inštalacij, sondaže, ipd; …).  Klasifikacijska številka odpadka 170504.</t>
  </si>
  <si>
    <t>Ročni  izkop terena IV.ktg z odlaganjem izkopanega materiala na rob izkopa. Globina izkopa do 2,00m in širine do 2.00m (iskanje obstoječih inštalacij, sondaže, ipd…).  Klasifikacijska številka odpadka 170504.</t>
  </si>
  <si>
    <t>Strojno utrjevanje dna izkopa v terenu III. do IV. kategorije z vibracijsko ploščo do predpisane zbitosti; stopnjo utrjenosti preveriti v statičnem izračunu ali v geomehanskem poročilu.</t>
  </si>
  <si>
    <t>Ročni zasip z minimalnim utrjevanjem po plasteh v debelini po 30 cm.</t>
  </si>
  <si>
    <t xml:space="preserve">Eventualni ponovni geološki pregled temeljnih tal in izkopa v času izvajanja del zaradi kontrole geomehanskih izračunov stabilnosti brežin in zemljine same, posedkov in dopustnih napetosti temeljnih tal: delo izvede pooblaščeni predstavnik podjetja, ki je izdelalo goeloško poročilo: V ceni je zajeti tudi izdelavo poročila. </t>
  </si>
  <si>
    <t xml:space="preserve">Humuziranje s humusom pridobljenim pri izkopu: nakladanje na kamion v začasni deponiji in dovoz do mesta vgrajevanje, strojno razstiranje z mini bagrom, fino ročno planiranje v projektiranih padcih in utrjevanje po končanih delih z lahkim ročnim valjarjem; samo na mestih novih zelenih površin; ocena; količina je opredeljena v načrtu zunanje ureditve. </t>
  </si>
  <si>
    <t>SKUPAJ ZEMELJSKA DELA:</t>
  </si>
  <si>
    <t>V.     ZEMELJSKA DELA:</t>
  </si>
  <si>
    <t>Splošna določila za zemeljska dela :</t>
  </si>
  <si>
    <t>Zemeljska dela se morajo izvajati po določilih začasnih tehničnih predpisov v soglasju z obveznimi standardi.</t>
  </si>
  <si>
    <t>Standardi za zemeljska dela vsebujejo poleg izdelave same po opisu v posameznem standardu še :</t>
  </si>
  <si>
    <t xml:space="preserve">      - dela in ukrepe po določilih veljavnih predpisov varstva pri delu</t>
  </si>
  <si>
    <t xml:space="preserve">      - pregled bodočih strani izkopa vsak dan pred pričetkom dela, zlasti pa po deževnem vremenu, mrazu in </t>
  </si>
  <si>
    <t xml:space="preserve">        miniranju </t>
  </si>
  <si>
    <t xml:space="preserve">      - črpanje vode iz gradbene jame in temeljev</t>
  </si>
  <si>
    <t xml:space="preserve">      - 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</si>
  <si>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</si>
  <si>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t>
  </si>
  <si>
    <t>vkalkulirajo v pripravljalna dela in se ne obračunavajo posebej.</t>
  </si>
  <si>
    <t>Stroški dovoza, montaža, demontaže in odvozi strojev za zemeljska dela so osnovni kriteriji za določitev strojne</t>
  </si>
  <si>
    <t>oziroma ročne izvršitve zemeljskih del.</t>
  </si>
  <si>
    <t xml:space="preserve">Obračun izkopov in prevozov zemlje se vrši od m3 izkopa, merjeno na osnovi profilov posnetih pred izvršenim </t>
  </si>
  <si>
    <t>izkopom in po njem.</t>
  </si>
  <si>
    <t>Za določitev standardne transportne razdalje je merodajna zazidana površina objekta in sicer:</t>
  </si>
  <si>
    <t xml:space="preserve">        - do 250 m2 na ravnem                    = H do 20 m1                           </t>
  </si>
  <si>
    <t xml:space="preserve">        - do 250 m2 na pobočju                   = H do 20 m1 + V 2 m1</t>
  </si>
  <si>
    <t xml:space="preserve">        - nad 250 m2 na ravnem                  = H nad 20 m1</t>
  </si>
  <si>
    <t xml:space="preserve">        - nad 250 m2 na pobočju                 = H nad 20 m1 + V 2 m1</t>
  </si>
  <si>
    <t>Tabela zemljišč :</t>
  </si>
  <si>
    <t>Ktg          naziv zemljišča                                        potrebno orodje                                        koef.zač.pov.prost.</t>
  </si>
  <si>
    <t>I.               Zrahljana zemlja                                         lopata                                                          1,15</t>
  </si>
  <si>
    <t>II.              Navadna obdelana zemlja                          lopata                                                          1,20</t>
  </si>
  <si>
    <t>III.             Neobdelana plodna zemlja                         lopata - kramp                                             1,25</t>
  </si>
  <si>
    <t>IV.             Preperela stena, lapor v razpad.                kramp-lomilka                                              1,30</t>
  </si>
  <si>
    <t xml:space="preserve">V.              Mehka stena ( lapor-apnenec )                  smodnik                                                       1,40 </t>
  </si>
  <si>
    <t>VI.             Trda stena (marmorji-dolomiti)                   dinamit                                                         1,50</t>
  </si>
  <si>
    <t>5. 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</si>
  <si>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4. Pred izvedbo zasipa se je obvezno posvetovati s statikom ali nadzorom zaradi večplastne, mešane sestave zasipa, eventualne souporabe izkopanega materiala in izdelave zasipov ter nasipov iz mletih ruševin!</t>
  </si>
  <si>
    <t>Gradbena postavitev profilov in prenos višin objekta na profile v skladu z geodetsko in gradbeno zakoličbo ter zavarovanje profilov na ustrezni razdalji, dvojni profil, dodatno fiksirani z betonom zaradi preprečitve pomika, raven teren.</t>
  </si>
  <si>
    <t>Gradbena postavitev profilov in prenos višin objekta na profile v skladu z geodetsko in gradbeno zakoličbo ter zavarovanje profilov na ustrezni razdalji, enojni profili, dodatno fiksirani z betonom zaradi preprečitve pomika, raven teren.</t>
  </si>
  <si>
    <t>ZAKOLIČBE IN IZKOPI:</t>
  </si>
  <si>
    <t>NIVELIRANJE IN ZASIPI:</t>
  </si>
  <si>
    <t>TRANSPORTI IN ZAKLJUČNA ZEMELJSKA DELA:</t>
  </si>
  <si>
    <t>Gradbena zakoličba objekta: obnovitev zakoličenih osi za izkop gradbene jame objekta (obračun po oseh 0-14 in A-K; klet) v skladu z geodetsko zakoličbo ter v skladu z zapisnikom o zakoličbi in zakoličbenim načrtom - projektom; raven teren. Obnovitev in zavarovanje zakoličbene trase s količki, železnimi klini in označeno z barvo.</t>
  </si>
  <si>
    <t>Kombinirani izkop (80,00 % strojno - 15,00 % ročno) za pasovne in točkovne temelje ter poglobitve, širine do 2,00 m in v globini do 2,00 m  z odmetom izkopanega materiala na rob izkopa ali nakladanjem na kamion. Neenakomerno stopnjevan dobro zaobljen peščen karbonatni prod se uporabi za zasip objekta, ostali izkopani material (glina in glinast prod) se ne sme uporabljati.  Klasifikacijska številka odpadka 170504.</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</si>
  <si>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</si>
  <si>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2. Armatura ne sme rjaveti, pred montažo  jo je potrebno očistiti od eventualnih nečistoč, upoštevati je debelino zaščitne plasti betona.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</si>
  <si>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</si>
  <si>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</si>
  <si>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</si>
  <si>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</si>
  <si>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 xml:space="preserve">7. Vse vezi, stebri, nosilci in preklade se betonirajo strojno s črpnim betonom skupaj s ploščami ali posebej! Beton se lahko ročno vgrajuje samo v predelne stene in v primerih, kadar to dovoli nadzor ali je to predpisano v statičnem izračunu. </t>
  </si>
  <si>
    <t xml:space="preserve">8, Betonske mešanice morajo biti izdelane v skladu s predpisanimi standardi:  SIST EN  206-1. 1, SIST EN 206, preglednico N.1 standarda oSIST 1026:2007,  prEN 12620:2000,  </t>
  </si>
  <si>
    <t>9. Pred izvedbo se je v skladu s pravilis troke in potrjenim projektom betona z nadzorno službo posvetovati o načinu vgrajevanja, kot je to označeno po posameznih poslavkah:</t>
  </si>
  <si>
    <t xml:space="preserve">10. Nosilci, preklade in vezi, ki so v sklopu posameznih AB plošč in AB sten se ne obračunavajo posebej in se obračunajo skupajs ploščami ali stenami, katerim pripadajo. Posebej in ločeno pod posameznimi drugimi postavkami se lahko obračunajo samo kot samostojni konstrukcijsdki elementi. </t>
  </si>
  <si>
    <t>Splošna določila za betonska dela :</t>
  </si>
  <si>
    <t>Betonska dela se morajo izvajati po določilih veljavnih tehničnih predpisov in normativov v soglasju z obveznimi</t>
  </si>
  <si>
    <t>standardi ( SIST )</t>
  </si>
  <si>
    <t>Vgrajeni materiali za ta dela morajo po kvaliteti ustrezati določilom veljavnih tehničnih predpisov in standardov.</t>
  </si>
  <si>
    <t>Standardi za betonska dela po tem katalogu vsebujejo poleg izdelave opisane v posameznem standardu še vsa</t>
  </si>
  <si>
    <t>potrebna pomožna dela, zlasti:</t>
  </si>
  <si>
    <t xml:space="preserve">    - dela in ukrepe po določenih veljavnih predpisov varstva pri delu</t>
  </si>
  <si>
    <t xml:space="preserve">    - čiščenje in močenje opažev neposredno pred pričetkom betoniranja</t>
  </si>
  <si>
    <t xml:space="preserve">    - čiščenje betonskega železa od blata, maščob in rje, ki se lušči, postavljanje podložk in začasno vezanje</t>
  </si>
  <si>
    <t xml:space="preserve">      armature k opažu</t>
  </si>
  <si>
    <t xml:space="preserve">    - manjša popravila opažev pri betoniranju;</t>
  </si>
  <si>
    <t xml:space="preserve">    - vmetavanje betona v opaže in premeščanje lijaka med betoniranjem</t>
  </si>
  <si>
    <t xml:space="preserve">    - čiščenje prostorov in delavnih naprav po dovršenem delu</t>
  </si>
  <si>
    <t xml:space="preserve">    - zaščita in močenje betona</t>
  </si>
  <si>
    <t>Naprava in odstranitev opažev, podpor, transportnih in drugih odrov, potrebnih pri vgrajevanju betona ter priprava</t>
  </si>
  <si>
    <t>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</si>
  <si>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</si>
  <si>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</si>
  <si>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</si>
  <si>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t>
  </si>
  <si>
    <t>mestu in mora biti obdana od vseh strani s predpisanim zaščitnim slojem betona;</t>
  </si>
  <si>
    <t>Višina prostega pada betona ne sme biti večja od 1 m. V primeru, da se mora beton vmetavati z večje višine, je</t>
  </si>
  <si>
    <t>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</si>
  <si>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</si>
  <si>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</si>
  <si>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</si>
  <si>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 xml:space="preserve">       - Ročno vgrajevanje z ročnim ali strojnim zgoščevanjem betona v konstrukcije določenega preseka;</t>
  </si>
  <si>
    <t xml:space="preserve">       - Naprava betona s prenosom vsega materiala do mesta izdelave;</t>
  </si>
  <si>
    <t xml:space="preserve">       - Prenos betona do mesta vgaditve;</t>
  </si>
  <si>
    <t xml:space="preserve">       - Vsa pomožna dela po opisu iz splošnih določil za betonska dela</t>
  </si>
  <si>
    <t>Obračun :</t>
  </si>
  <si>
    <t xml:space="preserve">       - vgrajevanje se obračuna v m3 vgrajenega betona:</t>
  </si>
  <si>
    <t xml:space="preserve">          v nasprotnem primeru pa gornja določila.</t>
  </si>
  <si>
    <t>Betonsko železo :</t>
  </si>
  <si>
    <t>Splošni pogoji :</t>
  </si>
  <si>
    <t xml:space="preserve">       - betonsko železo mora biti obdelano v skladu z veljavnimi predpisi, točno po armaturnem načrtu.</t>
  </si>
  <si>
    <t xml:space="preserve">          Pritrjen mora biti tako, da ostane med betoniranjem na svojem mestu</t>
  </si>
  <si>
    <t xml:space="preserve">        - standardi razlikujejo tri vrste armature:</t>
  </si>
  <si>
    <t xml:space="preserve">                          - enostavna armatura: to je enojna armatura čez eno polje nosilec, plošče in stropove, armatura</t>
  </si>
  <si>
    <t xml:space="preserve">                            temeljev, zidov, zidnih vezi, navadno armiranih stebrov in podobno.</t>
  </si>
  <si>
    <t xml:space="preserve">                         - srednje zahtevna  armatura : to je armatura čez več polj za nosilce, plošče in stropove, dvojna</t>
  </si>
  <si>
    <t xml:space="preserve">                           armatura čez eno polje, armatura kontinuiranih temeljev, nosilcev in preklad nepravilnih oblik,</t>
  </si>
  <si>
    <t xml:space="preserve">                           ločenih zidov, bunkerjev in protiletalskih zaklonišč, stebrov za daljnovode, navadnih okvirjev in</t>
  </si>
  <si>
    <t xml:space="preserve">                           podobo.</t>
  </si>
  <si>
    <t xml:space="preserve">                        - zahtevna armatura : to je dvojna armatura čez več polj za nosilce, plošče in stropove, armatura</t>
  </si>
  <si>
    <t xml:space="preserve">                          poševnih okvirov, zavitih stopnic brez stebra v sredini, kupol, lupin in podobno.</t>
  </si>
  <si>
    <t xml:space="preserve">        - ravnanje, rezanje, krivljenje, polaganje in vezanje armature</t>
  </si>
  <si>
    <t xml:space="preserve">        - prenos armature do mesta vgraditve</t>
  </si>
  <si>
    <t xml:space="preserve">        - vsa pomožna dela po opisu iz točke splošnih določil za betonska dela</t>
  </si>
  <si>
    <t>ARMIRANO-BETONSKA DELA:</t>
  </si>
  <si>
    <t>ŽELEZOKRIVSKA DELA:</t>
  </si>
  <si>
    <t>od tega;</t>
  </si>
  <si>
    <t>enostavna armatura - ravne palice</t>
  </si>
  <si>
    <t>srednje komplicirana armatura - krivljene palice</t>
  </si>
  <si>
    <t>VI.    BETONSKA, ARMIRANOBETONSKA  IN ŽELEZOKRIVSKA DELA:</t>
  </si>
  <si>
    <t>SKUPAJ BETONSKA, AB IN ŽELEZOKRIVSKA DELA:</t>
  </si>
  <si>
    <t>kanaleta kinete:</t>
  </si>
  <si>
    <t xml:space="preserve">pokrov kinete, pohodni ali povozni za lahek promet; položen na ustrezno lepilo, opremljen z ušesi za montažo in utorjenimi zatiči za eventualni dvig pri vzdrževanju. </t>
  </si>
  <si>
    <t>Dodatek za zalikanje podložnega in naklonskega betona pred polaganjem hidroizolacije: posip betona sočasno z betoniranjem  betonskih površin pod tlaki z mešanico cementa in mivke in zalikanje v skladu s pravili stroke po zahtevi in standardu, katerega zahteva projektirana hidroizolacija.</t>
  </si>
  <si>
    <t>Omarice velikosti do 0.10m2/kos.</t>
  </si>
  <si>
    <t>Omarice velikosti od 0,10 do 0,15m2/kos.</t>
  </si>
  <si>
    <t>Omarice velikosti od 0,25 do 0,75m2/kos.</t>
  </si>
  <si>
    <t xml:space="preserve">Dolbljenje reg za razvod raznih podometnih inštalacij v  betonskem ali armirano betonskem zidu; samo v primeru, kadar ne gre za vgrajevanje v že vnaprej pripravljene in opažene utore; dovoljenje za štemanje utorov v AB konstrukcijah lahko predhodno potrdi samo statik ali nadzorni organ! </t>
  </si>
  <si>
    <t>rege preseka do 4/4 cm;</t>
  </si>
  <si>
    <t>rege preseka 8/4 cm;</t>
  </si>
  <si>
    <t>rege preseka 10/5 cm;</t>
  </si>
  <si>
    <t>rege preseka 15/15 cm;</t>
  </si>
  <si>
    <t xml:space="preserve">Zazidava in ometavanje reg po položitvi inštalacij v utorih širine do 10,00 cm, skupaj s potrebnim bandažiranjem z armaturno bandažno mrežico. </t>
  </si>
  <si>
    <t xml:space="preserve">Zazidava reg po položitvi inštalacij v utorih širine do 20,00 cm, skupaj s potrebnim bandažiranjem z armaturno bandažno mrežico. </t>
  </si>
  <si>
    <t xml:space="preserve">Zazidava reg po položitvi inštalacij v utorih širine do 20,00 cm, z delno uporabo opečnih ali porobetonskih zidakov, skupaj s potrebnim bandažiranjem z armaturno bandažno mrežico. </t>
  </si>
  <si>
    <t xml:space="preserve">Obojestransko tesnenje izvrtanih odprtin v opečni, betonski ali armiranobetonski konstrukciji po položitvi inštalacije: tesnenje z polelastičnim materialom poljubnega proizvajalca, polaganje bandažne  armirane rozete in kitanje, obračun od kosa preboja - obojestransko. </t>
  </si>
  <si>
    <t>odprtine od 0,5" do 2,00":</t>
  </si>
  <si>
    <t>odprtine od 2,00" do 4,50":</t>
  </si>
  <si>
    <t>OGV obojestransko tesnenje izvrtanih odprtin v opečni, betonski ali armiranobetonski konstrukciji po položitvi inštalacije: tesnenje z polelastičnim ognjevarnim  (Ei-90) materialom poljubnega proizvajalca, polaganje bandažne  armirane rozete in kitanje, obračun od kosa preboja - obojestransko.</t>
  </si>
  <si>
    <t>OGV tesnenje posameznih inštalacijskih prehodov med požarnimi conami v skladu z zahtevami PZI načrta; obdelano v inštalacijskih jaških in drugod v opečnih, penobetonskih ali armiranobetonskih konstrukcijah po položitvi inštalacije: tesnenje z ustreznim ognjevarnim  (Ei-90) polnilom poljubnega proizvajalca, polaganje bandažne  armirane rozete in kitanje, obračun od razvite površine prehoda.</t>
  </si>
  <si>
    <t>Nabava, dobava in montaža tipskih prefabriciranih inštalacijskih razvodnih revizijskih jaškov iz polimernega betona, jaški poljubnega proizvajalca, skupaj s pripadajočim nerjavečim inox plinotesnim pokrovov, prirejenim za vgradnjo finalnega tlaka. Velikost pokrova mora prilagojena svetli velikosti jaška in položen na pripadajoči venec na finalno višino gotovega poda. Višina polnila se prilagodi debelini finalne talne obloge, skupaj s ključem za odpiranje.</t>
  </si>
  <si>
    <t>Jašek svetlih dimenzij do 20/20/40 cm s pokrovom 15/15 cm</t>
  </si>
  <si>
    <t>Jašek svetlih dimenzij do 40/40/40 cm s pokrovom 30/30 cm.</t>
  </si>
  <si>
    <t>Gradbena pomoč NK,PK delavca</t>
  </si>
  <si>
    <t>ur</t>
  </si>
  <si>
    <t>Gradbena pomoč KV delavca</t>
  </si>
  <si>
    <t>SKUPAJ ZIDARSKA DELA:</t>
  </si>
  <si>
    <t>Splošna določila za zidarska dela :</t>
  </si>
  <si>
    <t xml:space="preserve">Zidarska dela se morajo izvajati po določilih veljavnih tehničnih predpisov in normativov v soglasju z obveznimi </t>
  </si>
  <si>
    <t>standardi.</t>
  </si>
  <si>
    <t>Vgrajeni materiali za ta dela morajo po kvaliteti ustrezati določilom veljavnih tehničnih predpisov in slstandardov.</t>
  </si>
  <si>
    <t>Kvaliteta malt za zidarska dela mora ustrezati določilom veljavnih tehničnih predpisov in standardov.</t>
  </si>
  <si>
    <t xml:space="preserve">Standardi za zidarska dela vsebujejo, poleg izdelave opisane v posameznem standardu, še vsa potrebna pomožna </t>
  </si>
  <si>
    <t>dela, zlasti:</t>
  </si>
  <si>
    <t xml:space="preserve">            - dela in ukrepe po določenih veljavnih predpisov varstva pri delu</t>
  </si>
  <si>
    <t xml:space="preserve">            - prenos vode za močenje opeke in zidov, premeščanje maltark in občasno mešanje malte, dodajanje</t>
  </si>
  <si>
    <t xml:space="preserve">               materiala in orodja</t>
  </si>
  <si>
    <t xml:space="preserve">            - postavite, premeščanje in odstranitev premičnih odrov višine do 2 m1</t>
  </si>
  <si>
    <t xml:space="preserve">            - prenos in obeleževanje višinskih točk v objektu</t>
  </si>
  <si>
    <t xml:space="preserve">            -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</si>
  <si>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</si>
  <si>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</si>
  <si>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</si>
  <si>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Zidanje z opeko :</t>
  </si>
  <si>
    <t xml:space="preserve">Zidanje mora biti čisto, s pravilno vezavo opeke.Stiki morajo biti dobro zaliti z malto, vrste popolnoma vodoravne, </t>
  </si>
  <si>
    <t>malta pa ne sme biti v debelejšem sloju kot 15 mm. Vse površine morajo biti popolnoma ravne in navpične, odvečna</t>
  </si>
  <si>
    <t>malta iz stikov se mora odstraniti, dokler je še sveža;</t>
  </si>
  <si>
    <t>Kvaliteta opeke in malte mora ustrezati zahtevam splošnih določil in opisu standardov za zidarska del.</t>
  </si>
  <si>
    <t xml:space="preserve">         - zastavljanje zidov;</t>
  </si>
  <si>
    <t xml:space="preserve">         - naprava malt s prenosom do mesta izdelave malte;</t>
  </si>
  <si>
    <t xml:space="preserve">         - prenos materiala do mesta vgraditve;</t>
  </si>
  <si>
    <t xml:space="preserve">         - zidanje z opeko po opisu v posameznem standardu;</t>
  </si>
  <si>
    <t xml:space="preserve">         -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</si>
  <si>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</si>
  <si>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</si>
  <si>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</si>
  <si>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enekomerno površinsko obdelavo.</t>
  </si>
  <si>
    <t xml:space="preserve">Kvaliteta malte mora ustrezati določilom standardov. </t>
  </si>
  <si>
    <t>Opis dela:</t>
  </si>
  <si>
    <t xml:space="preserve">         - naprava vodil</t>
  </si>
  <si>
    <t xml:space="preserve">         - naprava malt s prenosi do mesta vgraditve</t>
  </si>
  <si>
    <t xml:space="preserve">         - prenos materiala do mesta vgraditve</t>
  </si>
  <si>
    <t xml:space="preserve">         - naprava ometa po opisu v posameznem standardu</t>
  </si>
  <si>
    <t xml:space="preserve">         - vsa pomožna dela po opisu iz točke splošnih določil za zidarska dela</t>
  </si>
  <si>
    <t>Obračun pri širini špalete do 20 cm :</t>
  </si>
  <si>
    <t xml:space="preserve">         - odprtine do 3 m2 se ne odbijajo, špalete se ne obračunavajo posebej</t>
  </si>
  <si>
    <t xml:space="preserve">         - pri odprtinah 3-5 m2 se odbijajo odprtine nad 3 m2 in špalete se ne obračunavajo posebej</t>
  </si>
  <si>
    <t xml:space="preserve">         - pri odprtinah nad  5 m2 se odbijajo odprtine nad 3 m2 in špalete se obračunavajo posebej</t>
  </si>
  <si>
    <t>Če so špalete širše od 20 cm, se v vseh primerih širine nad 20 cm obračunava posebej, odprtine pa se odbijajo</t>
  </si>
  <si>
    <t>na isti način , kot pri odprtinah s špaletami do 20 cm.</t>
  </si>
  <si>
    <t>Izolacije :</t>
  </si>
  <si>
    <t xml:space="preserve">            - vse izolacije morajo ustrezati splošnim določilom veljavnih tehničnih predpisov, drugih normativov in</t>
  </si>
  <si>
    <t xml:space="preserve">               obveznih standardov /JUS/</t>
  </si>
  <si>
    <t xml:space="preserve">            - po zvočni izolaciji se stropne konstrukcije delijo v dve skupini:</t>
  </si>
  <si>
    <t xml:space="preserve">            - stropne konstrukcije, ki zadovoljujejo zahtevam o zaščiti pred ropotom/teže nad 300kg/m2</t>
  </si>
  <si>
    <t xml:space="preserve">            - stropne konstrukcije, ki ne odgovarjajo zaščiti pred ropotom/prenosu zraka po zraku - teže izpod 300 kg/m2</t>
  </si>
  <si>
    <t xml:space="preserve">            - priprava vsega izolacijskega materiala s prenosom do mesta vgraditve</t>
  </si>
  <si>
    <t xml:space="preserve">            - naprava izolacije po opisu v posameznih standardu</t>
  </si>
  <si>
    <t xml:space="preserve">            - vsa pomožna dela po opisu iz splošnih boločil za zidarska dela</t>
  </si>
  <si>
    <t>Razna zidarska dela :</t>
  </si>
  <si>
    <t xml:space="preserve">            - razna zidarska dela se morajo izvajati po veljavnih predpisih in normativih</t>
  </si>
  <si>
    <t xml:space="preserve">            - kvaliteta uporabljenih materialov in izdelkov mora ustrezati zahtevam obveznih standardov </t>
  </si>
  <si>
    <t xml:space="preserve">            - naprava malt s prenosi do mesta izdelave malte</t>
  </si>
  <si>
    <t xml:space="preserve">            - prenos materiala do mesta vgraditve</t>
  </si>
  <si>
    <t xml:space="preserve">            - naprava raznih zidarskih del po opisu v posameznem standardu</t>
  </si>
  <si>
    <t xml:space="preserve">            - vsa pomožna dela po opisu iz splošnih določil za zidarska dela</t>
  </si>
  <si>
    <t>Splošna določila za fasaderska dela :</t>
  </si>
  <si>
    <t xml:space="preserve">Fasaderska dela se morajo izvajati po določenih veljsvnih normativov v skladu  z obveznimi standardi. </t>
  </si>
  <si>
    <t xml:space="preserve">Materiali za ta dela morajo v pogledu kvalitete ustrezati določilom normativov in spločnih ovezznih standardov. </t>
  </si>
  <si>
    <t>Standardi za fasaderska dela po tem katalogu vsebujejo poleg izdelave same po opisu v posameznem standardu</t>
  </si>
  <si>
    <t>še vsa potrebna pomožna dela zlasti :</t>
  </si>
  <si>
    <t xml:space="preserve">              - dela in ukrepe po določilih veljavnih predpisov varstva pri delu</t>
  </si>
  <si>
    <t xml:space="preserve">              - prenos vode za močenje zidov, premeščanje maltark in občasno mešanje malte, dodajanje materiala</t>
  </si>
  <si>
    <t xml:space="preserve">                 in orodja</t>
  </si>
  <si>
    <t xml:space="preserve">              - čiščenje prostorov, odrov, izdelkov in delovnih priprav po dovršenem delu</t>
  </si>
  <si>
    <t>Naprava in odstranitev potrebnih fasadnih odrov niso vključena v standardih za fasaderska dela in se obračunavata</t>
  </si>
  <si>
    <t>posebej.</t>
  </si>
  <si>
    <t>Omet fasade :</t>
  </si>
  <si>
    <t xml:space="preserve">               - vse ometane površine morajo biti ravne z enakomerno površinsko obdelavo</t>
  </si>
  <si>
    <t xml:space="preserve">               - standardi razlikujejo tri vrste fasade:</t>
  </si>
  <si>
    <t xml:space="preserve">                               - enostavne gladke fasade: odstotek odprtin in izpadov na fasadi je 25% celotne površine fasade</t>
  </si>
  <si>
    <t xml:space="preserve">                               - srednje razčlenjena fasada: odstotek odprtin in izpadov na fasadi je 35% celotne površine fasade</t>
  </si>
  <si>
    <t xml:space="preserve">                               - razčlenjena fasada : odstotek odprtin in izpadov na fasadi je nad 35% celotne površine fasade</t>
  </si>
  <si>
    <t xml:space="preserve">             - čiščenje reg in močenje površine zidu</t>
  </si>
  <si>
    <t xml:space="preserve">             - naprava vodil, napravo malt in prenose materiala do mesta vgraditve</t>
  </si>
  <si>
    <t xml:space="preserve">             - ometavanje po opisu v posamezni postavki</t>
  </si>
  <si>
    <t xml:space="preserve">             - vsa pomožna dela po opisu iz splošnih določil za fasaderska dela</t>
  </si>
  <si>
    <t>Izdelava ravnega dvostranskega opaža  pasovnih temeljev, temeljnih nastavkov in temeljnih gred skupaj z vsemi razširitvami in gredami skupaj s potrebnim razopaževanjem in čiščenjem po končanih delih.</t>
  </si>
  <si>
    <t>Izdelava opaža ravnih samostojnih pravokotnih stebrov in slopov brez zoba, višine do 4,00 m, skupaj s potrebnim opiranjem, razopaževanjem in pripravo ležišča pred opaževanjem:</t>
  </si>
  <si>
    <t>Stebri in razširitve obsega do 1,00 m:</t>
  </si>
  <si>
    <t>Stebri in slopi obsega od 1,00 do 1,60 m:</t>
  </si>
  <si>
    <t>Nosilci in preklade obsega do 1,00 m:</t>
  </si>
  <si>
    <t>Doplačilo za napenjanje zaščitne ponjave po fasadnem odru: ponjava služi varnostnemu namenu za protiprašno zaščito, preprečuje padanje predmetov in omogoča nemoten potek dela izvajalcem; izdela se jo na zahtevo nadzora ali investitorja.</t>
  </si>
  <si>
    <t>Odprtine velikosti r.p. do 0.10 m2/kos.</t>
  </si>
  <si>
    <t>SKUPAJ TESARSKA DELA: OPAŽI IN ODRI</t>
  </si>
  <si>
    <t>1.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</si>
  <si>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 xml:space="preserve">2. Pri ceni je upoštevati izdelavo posnetka kanalizacije: snemanje profilov, vertikalnih in horizonzalnih lomov in izdelavo tehničnega  posnetka kanalizacije. Izvajalec na koncu podatke in posnetek preda izdelovalcu PID in POV projekta. </t>
  </si>
  <si>
    <t xml:space="preserve">3. Kanalizacija pod povoznimi površinami mora biti obvezno polno obbetonirana. </t>
  </si>
  <si>
    <t>4. 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</si>
  <si>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 xml:space="preserve">5. 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</si>
  <si>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6. Eventualna montaža kolen ali posameznih reducirk ter odcepov se obračuna kot ekvivalent - 0,5 m1 položene cevi, če ni v popisu drugače opredeljeno. Posamezni preboji in prehodi skozi posamezne AB konstrukcije so obdelani v zidarskih in tesraskih delih.</t>
  </si>
  <si>
    <t xml:space="preserve">7. Pokrovi, ki so prirejeni za montažo utopljene finalne talne talne obloge se montirajo tik pred izdelavo estrihov, zato so obdelani in opisani posebej in ne v sklopu posameznega jaška, katerega se izdela že v prehodnih fazah gradbenih del. </t>
  </si>
  <si>
    <t>Zakoličba kanalizacije (vertikalna in horizontalna) in postavitev profilov na vseh ključnih točkah, H in V lomih in jaških.</t>
  </si>
  <si>
    <t>Kombinirani zasip (50,00 strojno - 50,00 ročno) jarka v območju pod pohodnimi in povoznimi površinami s separiranim pranim agregatom granulacije 0-32 mm v debelini 30,00 cm pod spodnjim tamponskim slojem zunanje ureditve z utrjevanjem po plasteh v slojih po 15 cm do predpisane zbitosti.</t>
  </si>
  <si>
    <t>Kombinirani zasip (80,00 strojno - 20,00 ročno) jarka z izkopanim materialom z utrjevanjem v plasteh v debelini po 25 cm. Opomba, višek izkopa v utrjenem nasipu se vgradi v zasip za objektom.</t>
  </si>
  <si>
    <t>Odvoz že sortiranega odvečnega materiala  in izkopa v stalno deponijo izvajalca z zvračanjem in grobim planiranjem v deponiji s plačilom vseh potrebnih taks in pristojbin. (transporti se vršijo do mesta vgrajevanja v nasipe); deponija izvajalca na razdalji do 15 km.</t>
  </si>
  <si>
    <t xml:space="preserve">jašek svetlih dimenzij 60/60 cm, globine do 60 cm; </t>
  </si>
  <si>
    <t xml:space="preserve">jašek svetlih dimenzij 60/60 cm, globine do 100 cm; </t>
  </si>
  <si>
    <t>Nabava, dobava in polaganje dilatacijskega tesnilnega ovoja  PVC-UK gladkih kanalizacijskih cevi pri prehodu skozi temelje in duge AB konstrukcije: izdelano iz kamene volne debeline 15 cm, kompletno s pripadjočimi objemkami, sidri ter voidotesnim tesnenjem s SIKA kitom na zunanjih spojih. Obračun po razviti površini cevi skozi preboj.</t>
  </si>
  <si>
    <t>Talni požiralnik DN 70, višina vode v sifonu 52 mm, rešetka 150/150 mm, višinsko nastavljiv 120/150 cm, pretok 1,2 l/sec. Priklop na vertikalni ali horizontalni odtok</t>
  </si>
  <si>
    <t>Talni požiralnik DN 100, višina vode v sifonu 52 mm, rešetka 150/150 mm, višinsko nastavljiv 186-245 cm, pretok 1,2 l/sec. Priklop na vertikalni ali horizontalni odtok</t>
  </si>
  <si>
    <t xml:space="preserve">Izdelava priključka na posamezne jaške v zunanji ureditvi; obdelano s polnim obbetoniranjem, varnostnim podbetoniranje in vodotesnim spajanjem skladno s pravili stroke in zahtevami PZI projekta: </t>
  </si>
  <si>
    <t>Priključki prereza od DN 75 do DN 125</t>
  </si>
  <si>
    <t>Priključki prereza od DN 125 do DN 200</t>
  </si>
  <si>
    <t>Izolacija cevi (armaflex ali podobno)</t>
  </si>
  <si>
    <t xml:space="preserve">Pomožna dela so : </t>
  </si>
  <si>
    <t xml:space="preserve">• - kvaliteta materiala (AlMgSi 0,5 F22), EN AW - 6060
• - skupina materialov, DIN 4108
• - zrakopropustnost, EN 12207 (OZ  -razred 4)
• - vodotesnost, EN 12208 (OZ- razred 9A)
• - izračun Ud vrednosti, DIN EN ISO 10077 - 1  
• - protivlomnost do WK2, DIN V ENV 1627 
• - material za tesnila – EPDM, DIN 7863   
• - površinska obdelava, DIN 17611
• - kontrola kvalitete, DIN EN ISO 9001        
</t>
  </si>
  <si>
    <t>4. Izolacija tenkoslojne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tenkoslojnih fasadnih ometov in barvo celotnih fasadnih oblog določi in pred izvedbo pismeno potrdi projektant.</t>
  </si>
  <si>
    <t xml:space="preserve">7. V fasaderskih delih so zajeta samo dela, katera opravljajo posamezni fasaderji in dela, ki obenem pogojujejo predpisano kvaliteto zaradi izvedbe same: končni sloji fasadnih oblog s pripadajočimi nosilnimi sekundarnimi pod konstrukcijami in površinske lesene obloge; Nosilne podloge (zidovi, montažni zidovi, jeklene primarne konstrukcije, lesene primarne konstrukcije, itd) so predmet drugih postavk tega popisa. </t>
  </si>
  <si>
    <t>8. Pri izdelavi fasade je upoštevati detajle, sheme in načrte PZI projekta. Fasadni površine,ki niso obdelane v tem poglavju so predmet stavbnega pohištva v poglavju Alu steklarska dela tega popisa.</t>
  </si>
  <si>
    <t xml:space="preserve">10.3.  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
</t>
  </si>
  <si>
    <t>SKUPAJ FASADERSKA DELA:</t>
  </si>
  <si>
    <t>3. Pri izvajanju krovsko kleparskih del je strikno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</si>
  <si>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7. 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</si>
  <si>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 xml:space="preserve">Nabava, dobava in montaža talnih točkovnih požiralnikov (za ravne strehe) in varnostnih prelivov poljubnega proizvajalca npr. ACO Passavant, obdelan v LTŽ tehniki z nastavkom,  skupaj s pripadajočim nastavkom za stranski iztok, prirobnico, tesnilnimi membranami,   nastavno glavo, vsemi izolacijskimi telesi in  komplet priključkom na odvodno cev z vsemi tesnili, vodotesnim spajanjem, odvodno cevjo premera 75 mm, dolžine do 150 cm, skupaj z izlivnim kolenom ter ustreznimi podlogami: </t>
  </si>
  <si>
    <t>Talni požiralnik DN 70, višina vode v sifonu 52 mm, rešetka 150/150 mm, višinsko nastavljiv 120/150 cm, pretok 1,2 l/sec. Priklop na  horizontalni odtok</t>
  </si>
  <si>
    <t xml:space="preserve">Izdelava, dobava in montaža ravne obrobe iz pocinkane pločevine debeline 0,6 mm, r.š. 68 cm, položena na podlago iz sistemske protirosne tipske podloge na mestih, kjer nalega na  streho in tesnjena in pigana na stiku pod fasadnim vencem: obrobe na stiku peščenega nasutja in fasadnega venca.  </t>
  </si>
  <si>
    <t xml:space="preserve">Preboj v razviti višini do 100 cm; svetle velikosti do 50/50 cm, skupaj s pripadajočo kapo: </t>
  </si>
  <si>
    <t xml:space="preserve">Preboj v razviti višini do 100 cm; svetle velikosti do 100/100 cm, skupaj s pripadajočo kapo: </t>
  </si>
  <si>
    <t xml:space="preserve">Izdelava, dobava in montaža raznih manjših kleparskih obrob.  </t>
  </si>
  <si>
    <t>konstrukcije in izdelki  iz jekla, ki niso izpostavljene vlagi (elementi v notranjosti objektov, itd ....): peskanje in dvakratni temeljni anzikorozijski prašni nanos</t>
  </si>
  <si>
    <t>SKUPAJ KLJUČAVNIČARSKA DELA:</t>
  </si>
  <si>
    <t>SKUPAJ MIZARSKA DELA:</t>
  </si>
  <si>
    <t>1. 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t>
  </si>
  <si>
    <t>2. Polaganje keramike ob vodovodnih  in elektro priključkih izvesti , tako da so stiki pokriti s rozetami .</t>
  </si>
  <si>
    <t>.</t>
  </si>
  <si>
    <t>SKUPAJ KERAMIČARSKA DELA:</t>
  </si>
  <si>
    <t>1. 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</si>
  <si>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3. Pred polaganjem izvajalec skupaj z nadzorom pregleda površine oblaganja določi lokacije, način in smer oblaganja tlaka in polaganja talnih oblog. Površine odprtin do 0,50 m2 , ki se ne oblagajo , ampak se oblaganje vrši ob  odprtinah,  se ne odbijajo.</t>
  </si>
  <si>
    <t>Minimalno rezanje, sesanje, in obdelana dilatacij po končanih delih: dilatacije širine do 20 mm, skupaj z obdelavo ravnih rezov po dilatacijskih robovih.</t>
  </si>
  <si>
    <t>SKUPAJ TLAKARSKA DELA:</t>
  </si>
  <si>
    <t xml:space="preserve">2.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t>
  </si>
  <si>
    <t>3. Pri izdelavi oblog, sten in stropov se uporablja enovit in originalen material samo enega proizvajalca v skladu s predpisano garancijo in navodili poljubnega proizvajalca, kot na primer Knauf.</t>
  </si>
  <si>
    <t>4. 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proizvodov.Če se ponuja enakovredna izvedba, je potrebno na primerjalni listi prikazati tehnične specifikacije vseh ponujenih sistemov.</t>
  </si>
  <si>
    <t xml:space="preserve">6. Višine sten: Če višine niso navedene, se pri kalkulaciji upoštevajo višine sten do 3,20 m, ob upoštevanju morebitnih konstruktivnih dodatnih ukrepov. Za težavnost nad 3,20 m se obračuna doplačilo.
</t>
  </si>
  <si>
    <t>7. 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</si>
  <si>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8. Okrajšava CW: Okrajšava CW se uporablja pri stenah s kovinskimi stojkami za stenske C-profile. Navedena vrednost je višina mostička profila v mm.</t>
  </si>
  <si>
    <t>9. Stiki stene s sosednjimi gradbenimi elementi: V enotni ceni je treba vkalkulirati togi stik profilov s tesnilnim trakom s steno, stropom in tlemi v skladu z avstrijskim standardom B 3356-6.</t>
  </si>
  <si>
    <t>10. Izolacijski sloj: Če ni drugače navedeno, je v enotni ceni stenskih in stropnih sistemov vkalkuliran 5 cm debel izolacijski sloj iz vezane mineralne kamene volne poljubnega proizvajalca, npr.: Termo Tervol DP-5.</t>
  </si>
  <si>
    <t>11.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</si>
  <si>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12. 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</si>
  <si>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13. Izvedba: Za izvedbo veljajo ustrezni avstrijski standardi ÖNORM in zatem smernice za izvedbo proizvajalca.</t>
  </si>
  <si>
    <t>14.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</si>
  <si>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15. 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</si>
  <si>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16. Impregnirane plošče: Dodatne pozicije za impregnirane mavčne plošče so navedene pod dodatnimi storitvami.</t>
  </si>
  <si>
    <t>17. Premazi: Pri premazih je treba v osnovi upoštevati določila avstrijskih standardov ÖNORM B 2230-2, ÖNORM B 2223 in ÖNORM B 2207. Premazna sredstva se morajo glede vrste in sestave ujemati z vsakokratnim namenom uporabe in morajo biti med seboj vsklajena.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</si>
  <si>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18. 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</si>
  <si>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19. 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</si>
  <si>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RlvSO – 400x400 mm – MP 25 mm: loputa velikosti 400 x 400 mm (svetla odprtina prehoda)</t>
  </si>
  <si>
    <t>RlvSO – 600x600 mm – MP 25 mm: loputa velikosti 600 x 600 mm (svetla odprtina prehoda)</t>
  </si>
  <si>
    <t>Enojni nosilec za velike razpone UA 50: Korozijsko zaščitena nosilna konstrukcija kot sistem iz enojnih profilov za velike razpone UA 50 vključno z obešali za pritrditev montažnega stropa do 50 kg/m2 pod jeklene nosilce, poveznike ali instalacijsko intenzivna stropna območja, dokaz za nosilnost s potrdilom o preizkusu. Sistem: Knauf sistem D 165.</t>
  </si>
  <si>
    <t>Enojni nosilec za velike razpone UA 100: Korozijsko zaščitena nosilna konstrukcija kot sistem iz enojnih profilov za velike razpone UA 100 vključno z obešali za pritrditev montažnega stropa do 50 kg/m2 pod jeklene nosilce, poveznike ali instalacijsko intenzivna stropna območja, dokaz za nosilnost s potrdilom o preizkusu. Sistem: Knauf sistem D 165.</t>
  </si>
  <si>
    <t>Revizijska loputa 200 x 200 – obloga MP 12,5 mm – vgradnja v strop: Dobava in montaža revizijskih loput z alu-okvirjem, eloksirano, s skritim zapiralnim in tečajnim mehanizmom in varovalno lovilno ročico, z vgrajeno oblogo iz mavčne plošče in profilnim tesnilom na notranjem pokrovu oz. zunanjem okvirju (kombinirana izvedba za strop), vgradnja v strop. Za oblogo debeline: 12,5 mm. Velikost/svetla mera: 200 x 200 mm. Sistem: Knauf sistem D 171.</t>
  </si>
  <si>
    <t>Revizijska loputa 400 x 400 – obloga MP 12,5 mm – vgradnja v strop: Dobava in montaža revizijskih loput z alu-okvirjem, eloksirano, s skritim zapiralnim in tečajnim mehanizmom in varovalno lovilno ročico, z vgrajeno oblogo iz mavčne plošče in profilnim tesnilom na notranjem pokrovu oz. zunanjem okvirju (kombinirana izvedba za strop), vgradnja v strop. Za oblogo debeline: 12,5 mm. Velikost/svetla mera: 400 x 400 mm. Sistem: Knauf sistem D 171 kombinirana izvedba za strop/steno.</t>
  </si>
  <si>
    <t xml:space="preserve">Revizijska loputa 600 x 600 – obloga MP 12,5 mm – vgradnja v strop: Dobava in montaža revizijskih loput z alu-okvirjem, eloksirano, s skritim zapiralnim in tečajnim mehanizmom in varovalno lovilno ročico, z vgrajeno oblogo iz mavčne plošče in profilnim tesnilom na notranjem pokrovu oz. zunanjem okvirju (kombinirana izvedba za strop), vgradnja v strop. Za oblogo debeline: 12,5 mm. Velikost/svetla mera: 600 x 600 mm. Sistem: Knauf sistem D 171 kombinirana izvedba za strop.
</t>
  </si>
  <si>
    <t>Revizijska loputa – obloga MP 15 mm – vgradnja v strop – požarna izvedba: Dobava in montaža revizijskih loput z alu-okvirjem, eloksirano, s skritim zapiralnim in tečajnim mehanizmom in varovalno lovilno ročico, z vgrajeno oblogo iz mavčne plošče in profilnim tesnilom na notranjem pokrovu oz. zunanjem okvirju (kombinirana izvedba za strop/steno), vgradnja v strop, požarna izvedba. Za oblogo debeline: 15 mm Velikost/svetla mera: 300x300 mm, Sistem: Knauf sistem D 171.</t>
  </si>
  <si>
    <t>Doplačilo za izrez v stropu do 0,1 m2: Doplačilo za izrez v stropu za različne elemente, kot so npr. svetila, zvočniki, prezračevalni elementi, vključno z morebitnimi menjavami v stropni konstrukciji.</t>
  </si>
  <si>
    <t>Doplačilo za izrez v stropu do 0,5 m2: Doplačilo za izrez v stropu za različne elemente, kot so npr. svetila, zvočniki, karnise za diaprojekcijska platna, vključno z morebitnimi menjavami v stropni konstrukciji.</t>
  </si>
  <si>
    <t>Dilatacijski stik na stropu: Izdelava dilatacijskega stika pri spuščenem stropu ali stropni oblogi, izdelano v skladu s smernicami za izvedbo proizvajalca mavčnih plošč; obračuna se dolžina dilatacijskega stika.</t>
  </si>
  <si>
    <t>Dilatacijski stik na stropu – F 30: Izdelava dilatacijskega stika pri spuščenem stropu ali stropni oblogi, izdelano v skladu s smernicami za izvedbo proizvajalca mavčnih plošč; obračuna se dolžina dilatacijskega stika. Razred požarne upornosti: F 30.</t>
  </si>
  <si>
    <t>Ojačitev pregradne stene s kovinsko podkonstrukcijo z UA-profilom 2/100: Doplačilo za ojačitev pregradne stene s kovinsko podkonstrukcijo z UA-profilom 100 mm, izdelanim iz jeklene pocinkane pločevine debeline 2 mm.</t>
  </si>
  <si>
    <t>Izdelava robov MP 12,5 mm s PVC profilom bele barve: Izdelava robov mavčnih plošč debeline 12,5 mm s PVC-profilom bele barve. Lokacije določi nadzorna služba ali projektant.</t>
  </si>
  <si>
    <t>Ojačitev vogalov z alux vogalnim zaščitnim trakom 90 ali 180°: Ojačitev vogalov z alux vogalnim zaščitnim trakom (papirnati trak z ojačitvijo s kovinskim trakom), pritrditev traku s fugirno maso. Izdelek: Knauf alux vogalni zaščitni trak.</t>
  </si>
  <si>
    <t>Izdelava vogala, odpornega na udarce: Ojačitev vogalov z zaščitnim trakom ultraflex, pritrditev traku s fugirno maso. Izdelek: Knauf ultraflex.</t>
  </si>
  <si>
    <t>Doplačilo/dodatek za polaganje impregniranih MK plošč v stropne in stenske sestave po projektu (kjer to ni zajeto že v e.m. posamezne postavke), obračun od m2 pritrjene plošče.</t>
  </si>
  <si>
    <t>SKUPAJ MONTAŽNE STENE IN STROPOVI:</t>
  </si>
  <si>
    <t xml:space="preserve">Doplačilo k zgornjim postavkam zaradi obdelave AB stebrov: izdelava prednamaza z emulzijo, popolna izravnava s kitanjem in brušenjem ter dvakratni oplesk s poldisperzijsko barvo v izbranem tonu: delo v normalnih pogojih. </t>
  </si>
  <si>
    <t>Končni 2x-ni finalni oplesk posameznih kovinskih konstrukcijskih delov objekta: pokrovi, kovinski podboji, drogovi za zastavo, mreže in okvirji na svetlobnih jaških, čevlji in sidra, podkonstrukcije in nosilne ključavničarske konstrukcije ipd...: temeljni antikorozijski premaz, osnovni in finalni premaz v izbrani finalni zaščitni (UV odporni) dvokomonentni barvi (ali prašni nanos, v kolikor to zahteva že osnovna podlaga ali PZI načrt!), ki mora biti usklajena z eventualno predhodno izdelanimi premazi.</t>
  </si>
  <si>
    <t>SKUPAJ SLIKOPLESKARSKA DELA:</t>
  </si>
  <si>
    <t xml:space="preserve">Izdelava evakuacijskega načrta stavbe v skladu z veljavno zakonodajo. </t>
  </si>
  <si>
    <t>SKUPAJ RAZNA OBRTNIŠKA DELA:</t>
  </si>
  <si>
    <t>VII.    ZIDARSKA DELA:</t>
  </si>
  <si>
    <t>VIII.   TESARSKA DELA: OPAŽI IN ODRI</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</si>
  <si>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</si>
  <si>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</si>
  <si>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t>
  </si>
  <si>
    <t>pomožna dela in sicer :</t>
  </si>
  <si>
    <t xml:space="preserve">               - dela in ukrepe po določilih veljavnih predpisov varstva pri delu</t>
  </si>
  <si>
    <t xml:space="preserve">               - snemanje potrebnih izmer in profilov na mestu samem</t>
  </si>
  <si>
    <t xml:space="preserve">               - niveliranje in postavljanje profilov</t>
  </si>
  <si>
    <t xml:space="preserve">               - dodajanje materiala in orodja</t>
  </si>
  <si>
    <t xml:space="preserve">               - čiščenje po dovršenem delu</t>
  </si>
  <si>
    <t>OPOMBA : vsa potrebna zemeljska dela se izvedejo in obračunajo po standardih za zemeljska dela !</t>
  </si>
  <si>
    <t xml:space="preserve">               - naprava malte</t>
  </si>
  <si>
    <t xml:space="preserve">               - polaganje kanalizacijskih cevi</t>
  </si>
  <si>
    <t xml:space="preserve">               - prenos materiala in izdelkov do mesta vgraditve</t>
  </si>
  <si>
    <t xml:space="preserve">               - vsa pomožna dela</t>
  </si>
  <si>
    <t xml:space="preserve">               - polaganje cevi se obračunava po m1 položene cevi</t>
  </si>
  <si>
    <t xml:space="preserve">               - naprava jaškov vseh vrst je opisana detajlno in se obračunava v kompletni izvedbi po komadih.</t>
  </si>
  <si>
    <t>8. Pri končni izdelavi ključavničarskih del in montaži le teh je upoštevati detajle in sheme PZI projekta; vse detajle in delavniške načrte pred izvedbo pisno potrdi projektant - statik in nadzorna služba.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</si>
  <si>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 xml:space="preserve">Pokrivanje s pločevino :
Splošni pogoji :
- nosilna konstrukcija mora biti popolnoma izdelana in gladka,
- standardi razlikujejo štiri vrste pločevine in dve vrsti podloge:
- lesno podlogo
- betonsko ali podobno podlogo, kot je opeka, kamen itd.
</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</si>
  <si>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</si>
  <si>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Splošna določila za kleparska dela:</t>
  </si>
  <si>
    <t xml:space="preserve">Splošni pogoji:
Kleparska dela morajo biti izvršena po določilih veljavnih normativov in v soglasju z obveznimi standardi.
Material za ta del amorajo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
</t>
  </si>
  <si>
    <t xml:space="preserve">Opis storitev kooperanta/obrtnika/ :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
</t>
  </si>
  <si>
    <t>Opis zidarske/težaške/pomoči :
- vzidava podlog za pritrditev pločevinastih uzdelkov
- vzidava kljuk za viseče žlebove
- vzidava objemk za odtočne cevi
- vzidava strešnih kotličev in podobno
Obračun :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srešna okna, kotliči in žlebni priključki po komadu</t>
  </si>
  <si>
    <t xml:space="preserve">10. INDUSTRIJSKO STAVBNO POHIŠTVO: dvižna, sekcijska vrata so obdelana po detajlih shem vrat iz PZI projekta. Navedeni opisi in parametri se zaradi predpisane kvalitete morajo obvezno upoštevati. Odstopanja od opisanih sistemov niso dovoljena; izbrani izvajalec pred izvedbo izdela tudi vse izvedbene detajle, delavniške načrte in skladno s tehnologijo. Izdelane sisteme po pisni potrditvi projektanta montira direktno na delovišču. </t>
  </si>
  <si>
    <t>Splošna določila za mizarska dela:</t>
  </si>
  <si>
    <t>Mizarska dela morajo biti izvršena po določilih veljavnih normativov in v soglasju z obveznimi standardi.</t>
  </si>
  <si>
    <t>Materiali  za ta dela in vgradnjo okovcja morajo po kvaliteti ustrezati določilom veljavnih standardov.</t>
  </si>
  <si>
    <t>Standardi za mizarska dela  vsebujejo :</t>
  </si>
  <si>
    <t xml:space="preserve">                 - izvršitev kooperantske /obrtniške/ storitve</t>
  </si>
  <si>
    <t xml:space="preserve">                 - zidarsko /težaško/ pomoč kooperantu</t>
  </si>
  <si>
    <t xml:space="preserve">                - ostale manipulativne stroške</t>
  </si>
  <si>
    <t>Opis storitve kooperanta /obrtnika/ :</t>
  </si>
  <si>
    <t>Storitev  kooperanta obsega, če ni s pogodbo določeno drgače določeno:</t>
  </si>
  <si>
    <t xml:space="preserve">                 - snemanje potrebnih izmer na objektu</t>
  </si>
  <si>
    <t xml:space="preserve">                - dobava osnovnega in pomožnega materiala ter okovja</t>
  </si>
  <si>
    <t xml:space="preserve">                - naprava izdelkov in montaža matariala z dajatvami</t>
  </si>
  <si>
    <t xml:space="preserve">                - pobarvanje izdelkov s firnežem iz lanenega olja</t>
  </si>
  <si>
    <t xml:space="preserve">                - zasteklitev z ravnim 2 in 3 mm steklom, lakiranje in zaščita izdelkov s suhomontažne izvedbe</t>
  </si>
  <si>
    <t xml:space="preserve">                - prevoz izdelkov na objekt z nakladanjem in ekspeditom</t>
  </si>
  <si>
    <t xml:space="preserve">                - čiščenje izdelkov po izvršeni montaži in podobno</t>
  </si>
  <si>
    <t>Opis zidarske/težaške/ pomoči :</t>
  </si>
  <si>
    <t xml:space="preserve">                - razkladanje, skladiščenje in notranji prenosi izdelkov do mesta vgraditve</t>
  </si>
  <si>
    <t xml:space="preserve">                - vzidava izdelkov oziroma slepih okvirjev</t>
  </si>
  <si>
    <t xml:space="preserve">                - naprava podlog za ontranje okenske police</t>
  </si>
  <si>
    <t xml:space="preserve">                - snemanje in obešanje okenskih kril med gradnjo</t>
  </si>
  <si>
    <t xml:space="preserve">                - čiščenje izdelkov pred oddajo objekta in podobno</t>
  </si>
  <si>
    <t>Obračun mizarskih del :</t>
  </si>
  <si>
    <t xml:space="preserve">                - okna in vrata standardnih mer se obračunavajo posamezno, okna, vrata in ostali izdelki</t>
  </si>
  <si>
    <t xml:space="preserve">                  nestandardnih mer pa od m2 izdelka, merjeno po zunanjem obodu okvirja, pri vratih se</t>
  </si>
  <si>
    <t xml:space="preserve">                  kotno železo obračunava posebej</t>
  </si>
  <si>
    <t xml:space="preserve">                - senčila nestandardnih mer se obračunavajo od m2 modularnega okna povečanega za  </t>
  </si>
  <si>
    <t xml:space="preserve">                  standardno višino omarice, lesene polkne pa od m2 okna merjeno po zunanjem obodu</t>
  </si>
  <si>
    <t xml:space="preserve">                - ostali izdelki in doplačila po dejansko izvršenih količinah po opisu v posamezni postavki</t>
  </si>
  <si>
    <t>Splošna določila za keramičarska dela:</t>
  </si>
  <si>
    <t>Keramičarska dela morajo biti izvršena po določilih veljavnih normativov in v soglasju z obveznimi standardi za ta dela.</t>
  </si>
  <si>
    <t>Potrebni materiali za ta dela morajo po kvaliteti prav tako ustrezati določilom veljavnih standardov.</t>
  </si>
  <si>
    <t>Standarizirani opisi del za keramičarska dela vsebujejo :</t>
  </si>
  <si>
    <t xml:space="preserve">                          - izvršitev kooperantske /obrtniške/ storitve</t>
  </si>
  <si>
    <t xml:space="preserve">                          - zidarsko /težaško/ pomoč kooperantu</t>
  </si>
  <si>
    <t xml:space="preserve">                          - ostale manipulativne stroške</t>
  </si>
  <si>
    <t>Storitve kooperanta obsega, če ni s pogodbo drugače določeno :</t>
  </si>
  <si>
    <t xml:space="preserve">                          - prskanje zidu s cementnim mlekom pri vseh zidnih oblogah</t>
  </si>
  <si>
    <t xml:space="preserve">                          - dobavo vsega osnovnega in pomožnega materiala za napravo malt</t>
  </si>
  <si>
    <t xml:space="preserve">                          - delo v delavnici in na objektu z dajatvami</t>
  </si>
  <si>
    <t xml:space="preserve">                          - prevoz materiala in izdelkov na objekt z nakladanjem, ekspeditom, razkladanjem, skladiščenjem </t>
  </si>
  <si>
    <t xml:space="preserve">                            in notranjim prenosom materiala do mesta vgraditve</t>
  </si>
  <si>
    <t xml:space="preserve">                          - čiščenje izdelkov po izvršenem delu</t>
  </si>
  <si>
    <t>Opis zidarske /težaške/ pomoči :</t>
  </si>
  <si>
    <t xml:space="preserve">                           - dovršitev grobega in finega ometa v apneni malti 1 : 3 do keramične obloge</t>
  </si>
  <si>
    <t xml:space="preserve">                           - zaključno čiščenje keramičarskih del in izdelkov pred oddajo objekta</t>
  </si>
  <si>
    <t>Izvajalec je dolžan pred pričetkom del na objektu preveriti pravilnost podloge, mere in količine. Za morebitne</t>
  </si>
  <si>
    <t>pomisleke glede pravilnosti izvedbe je opozoriti vodstvo gradbišča. Barvo in kvaliteto ploščic določi odgovorni</t>
  </si>
  <si>
    <t>projektant objekta, v kolikor ista izvedba ni navedena pod posamezno postavko popisa del.</t>
  </si>
  <si>
    <t>Splošna določila za tlakarska dela :</t>
  </si>
  <si>
    <t>Tlakarska dela morajo biti izvršena po določilih veljavnih normativov in v soglasju s tehničnimi pogoji za polaganje</t>
  </si>
  <si>
    <t>določenih tlakov in sicer:</t>
  </si>
  <si>
    <t xml:space="preserve">                                     - tlak iz lesenih kock, parketa ali drugih lesenih oblog</t>
  </si>
  <si>
    <t>Materiali in izdelki za ta dela morajo ustrezati določilom obveznih standardov.</t>
  </si>
  <si>
    <t>Standardni opisi za tlakarska dela vsebujejo :</t>
  </si>
  <si>
    <t xml:space="preserve">                                      - izvršitev kooperantske /obrtniške/ storitve</t>
  </si>
  <si>
    <t xml:space="preserve">                                      - zidarsko pomoč kooperantu</t>
  </si>
  <si>
    <t xml:space="preserve">                                      - ostale manipulativne stroške</t>
  </si>
  <si>
    <t>Opis storitev kooperanta /obrtnika/ :</t>
  </si>
  <si>
    <t>Storitve kooperanta obsegajo, če ni z medsebojno pogodbo drugače določeno:</t>
  </si>
  <si>
    <t xml:space="preserve">                                      - snemanje izmer objekta</t>
  </si>
  <si>
    <t xml:space="preserve">                                      - pregled in čiščenje podloge</t>
  </si>
  <si>
    <t xml:space="preserve">                                      - nanos izravnalne mase</t>
  </si>
  <si>
    <t xml:space="preserve">                                      - vsa dela na objektu z dajatvami</t>
  </si>
  <si>
    <t xml:space="preserve">                                      - dobava vsakega osnovnega in pomožnega materiala</t>
  </si>
  <si>
    <t xml:space="preserve">                                      - prevoz materiala in orodja na objekt z vsemi potrebnim nakladanjem, ekspeditom,</t>
  </si>
  <si>
    <t xml:space="preserve">                                        razkladanjem in notranjim prenosom do mesta vgraditve ter polaganje</t>
  </si>
  <si>
    <t xml:space="preserve">                                      - polaganje obrobnih letev</t>
  </si>
  <si>
    <t xml:space="preserve">                                      - posebne storitve kot:</t>
  </si>
  <si>
    <t xml:space="preserve">                                              - struganje in loščenje parketa</t>
  </si>
  <si>
    <t xml:space="preserve">                                              - odstranitev odvečnega lepila in loščenje tlakov iz umetnih mas</t>
  </si>
  <si>
    <t xml:space="preserve">                                              - odstranitev lepila in čiščenje tlakov iz tekstilnih vlaken</t>
  </si>
  <si>
    <t xml:space="preserve">                                              - popravilo zidov oz. oblog sten poškodovanih ob priliki polaganja tlakov</t>
  </si>
  <si>
    <t xml:space="preserve">                                              - odstranjevanje preostalega materiala, odnos s stavbišča. končno čiščenje in</t>
  </si>
  <si>
    <t xml:space="preserve">                                                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</si>
  <si>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</si>
  <si>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</si>
  <si>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</si>
  <si>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</si>
  <si>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Obračun del :</t>
  </si>
  <si>
    <t xml:space="preserve">               - tlaki se obračunajo od m2 dejansko položene površine merjeno od ometa do ometa</t>
  </si>
  <si>
    <t xml:space="preserve">               - pragovi se obračunavajo v m2</t>
  </si>
  <si>
    <t xml:space="preserve">               - pokrovne letvice se obračunavajo po m1</t>
  </si>
  <si>
    <t xml:space="preserve">               - obrobne letve ( lesene in plastične ) ter obrobe stopnic se obračunavajo od m1</t>
  </si>
  <si>
    <t xml:space="preserve">               - odprtine se pri posameznih tlakih odbijajo takole :</t>
  </si>
  <si>
    <t xml:space="preserve">               - parket : odprtine preko 0,75 m2</t>
  </si>
  <si>
    <t xml:space="preserve">               - ksilolit : odprtine preko 0,50 m2</t>
  </si>
  <si>
    <t xml:space="preserve">               - guma, linolej, plastika : odbijajo se vse odprtine</t>
  </si>
  <si>
    <t xml:space="preserve">               - posamezni izdelki se obračunavajo posamezno</t>
  </si>
  <si>
    <t xml:space="preserve">3. Na  opleskanih površinah se ne smejo poznati sledovi od slikopleskarskega orodja  in ton mora biti enoten. </t>
  </si>
  <si>
    <t>4. Pred pričetkom je predhodno pregledati delovno površino in izvesti potrebna preddela; površine očistiti od emulzij, premazov opažev in mastnih deležev, pregledati niveleto površin in pomeriti stopnjo vlage. Vse našteto mora biti zajeto v E.M. posamezne postavke.</t>
  </si>
  <si>
    <t>5. V ceno je upoštevati vse zaščite pri slikanju ali pleskanju med posameznimi različnimi nanosi barv: bandažni trak, začasno odstranjevanje in ponovno nameščanje, zaščito lesenih ograj, zidnih površin, ipd…</t>
  </si>
  <si>
    <t xml:space="preserve">6.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 </t>
  </si>
  <si>
    <t xml:space="preserve">7. 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
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
</t>
  </si>
  <si>
    <t xml:space="preserve">8. 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</si>
  <si>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 xml:space="preserve">9. 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
</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</si>
  <si>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</si>
  <si>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</si>
  <si>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</si>
  <si>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Slikopleskarska dela obsegajo :</t>
  </si>
  <si>
    <t xml:space="preserve">                               - pleskarska dela</t>
  </si>
  <si>
    <t xml:space="preserve">                               - slikarska dela</t>
  </si>
  <si>
    <t xml:space="preserve">                               - tapetarska dela /lepljenje zidnih tapet/</t>
  </si>
  <si>
    <t>Standardi za slikopleskarska dela vsebujejo:</t>
  </si>
  <si>
    <t xml:space="preserve">                                - izvršitev kooperantske /obrtniške/ usluge po opisu v posamezni postavki /standardi/</t>
  </si>
  <si>
    <t xml:space="preserve">                                - zidarsko /težaško/ pomoč kooperantu, če je potrebna</t>
  </si>
  <si>
    <t xml:space="preserve">                                - druge manipulativne stroške</t>
  </si>
  <si>
    <t>Za izvršitev slikopleskarskih del se mora kooperant /obrtnik/ posluževati lastnih odrov ali lestev. V primeru, da to ni</t>
  </si>
  <si>
    <t>mogoče, se to obračunava posebej.</t>
  </si>
  <si>
    <t>Opis storitve kooperanta /obrtnika/:</t>
  </si>
  <si>
    <t xml:space="preserve">Storitev kooperanta obsega, če ni s pogodbo drugače določeno: </t>
  </si>
  <si>
    <t xml:space="preserve">                                   - donos vsega potrebnega materiala v neposredno bižino</t>
  </si>
  <si>
    <t xml:space="preserve">                                   - priprava in meašnje barv, lepila itd.</t>
  </si>
  <si>
    <t xml:space="preserve">                                   - snemanje okenskih in vratnih kril pred obdelavo in ponovno obešanje po končano obdelavi</t>
  </si>
  <si>
    <t xml:space="preserve">                                   - čiščenje izdelka pred obdelavo</t>
  </si>
  <si>
    <t xml:space="preserve">                                   - nanašanje osnovnih zaščitnih ali dekorativnih premazov</t>
  </si>
  <si>
    <t xml:space="preserve">                                   - nanašanje končnih zaščitnik ali dekorativnih premazov</t>
  </si>
  <si>
    <t xml:space="preserve">                                   - očiščenje onesnaženih delov objekta ali zgradbe</t>
  </si>
  <si>
    <t>Zidarska /težaška/ pomoč obrtnikom /kooperantom/:</t>
  </si>
  <si>
    <t xml:space="preserve">                                   - delo na višini do 4 m1 je smatrati kot normalno</t>
  </si>
  <si>
    <t xml:space="preserve">                                   - delo na višini nad 4 m1 se opravlja na odrih, katere je kalkulirati posebej</t>
  </si>
  <si>
    <t xml:space="preserve">               - slikarska dela se obračunavajo po m2 dejansko izvršene površine</t>
  </si>
  <si>
    <t xml:space="preserve">               - venci, izpadi in poglobitve se obračunavajo po razviti površini</t>
  </si>
  <si>
    <t xml:space="preserve">               - odprtine velikosti do 3,00 m2 se ne odbijajo in špalete se ne obračunavajo </t>
  </si>
  <si>
    <t xml:space="preserve">               - odprtine velikosti nad 3,00 m2 se odbijajo, površine nad 3, 00 m2 in špalete se obračunavajo</t>
  </si>
  <si>
    <t xml:space="preserve">               - v prostorih kjer je podstavek iz drugega materiala ( umetni kamen, keramična obloga, oplesk )</t>
  </si>
  <si>
    <t xml:space="preserve">                 se višini slikarije doda 20 % višine podstavka</t>
  </si>
  <si>
    <t xml:space="preserve">               - za obračun pleskanja oken merimo le ta na notranji strani ometa ali škatle za senčila. </t>
  </si>
  <si>
    <t xml:space="preserve">                 V obračunu so zajeta krila, okvir in police širine do 15 cm.</t>
  </si>
  <si>
    <t>Dobljeno osnovno kvadraturo pomnožimo s sledečimi koeficienti :</t>
  </si>
  <si>
    <t xml:space="preserve">               - enojna okna     1,45</t>
  </si>
  <si>
    <t xml:space="preserve">               - vezana okna     2,40</t>
  </si>
  <si>
    <t xml:space="preserve">               - dvojna okna      2,90</t>
  </si>
  <si>
    <t xml:space="preserve">               - vrata se merijo od ometa do ometa ( vključno z oblogo ) vsako stran posebej, temu pa sedoda </t>
  </si>
  <si>
    <t xml:space="preserve">                 še razvita širina okvirja</t>
  </si>
  <si>
    <t xml:space="preserve">               - zastekljene izložbene stene se merijo od ometa do ometa, vsaka stran posebej, dobljeno</t>
  </si>
  <si>
    <t xml:space="preserve">                 površino množimo s sledečimi koeficienti :</t>
  </si>
  <si>
    <t xml:space="preserve">               - za površine stekla do 3,00 m2     0,45</t>
  </si>
  <si>
    <t xml:space="preserve">               - za površine stekla do 5,00 m2     0,30</t>
  </si>
  <si>
    <t xml:space="preserve">               - za površine stekla nad 5,00 m2   0,25</t>
  </si>
  <si>
    <t xml:space="preserve">f.) Vsa zarisovanja, čiščenja, zakoličbe, transportni in manipulativni stroški, pomožna spremljevalna in zaključna dela, kot tudi vrtanja in štemanja za kompletna obrtniška dela razen, če ni s postavko drugače določeno!. </t>
  </si>
  <si>
    <t>Ključavničarska dela morajo biti izvršena po določilih veljavnih normativov in v soglasju z obveznimi standardi.</t>
  </si>
  <si>
    <t>Material za ta dela in vgradnjo okovcja morajo po kvaliteti ustrezati določilom veljavnih standardov.</t>
  </si>
  <si>
    <t xml:space="preserve">              - za izvršitev ključavničarskih del se uporabljajo obstoječi odri na objektu, v primeru, da so za montažo</t>
  </si>
  <si>
    <t xml:space="preserve">                ključavničarskih izdelkov potrebni posebni odri, se ti obračunajo posebej</t>
  </si>
  <si>
    <t xml:space="preserve">              - standardi za ključavničarska dela vsebujejo :</t>
  </si>
  <si>
    <t xml:space="preserve">                             - izvršitev kooperantske /obrtniške/ storitve </t>
  </si>
  <si>
    <t xml:space="preserve">                             - zidarsko pomoč obrtniku - kooperantu</t>
  </si>
  <si>
    <t xml:space="preserve">                             - ostale manipulativne stroške izvajalca del</t>
  </si>
  <si>
    <t>Storitve kooperanta obsegajo, če ni z medsebojno pogodbo drugače določeno :</t>
  </si>
  <si>
    <t xml:space="preserve">               - snemanje potrebnih izmer na objektu</t>
  </si>
  <si>
    <t xml:space="preserve">               - pregled izvršenih podlog in fino čiščenje pred pričetkom dela</t>
  </si>
  <si>
    <t xml:space="preserve">               - dobava osnovnega, pomožnega in pritrdilnega materiala ter stadardnega okovja</t>
  </si>
  <si>
    <t xml:space="preserve">               - dobava suhomontažnih železnih okvirov za okna in vrata</t>
  </si>
  <si>
    <t xml:space="preserve">               - delo v delavnici in na montaži z dajatvami</t>
  </si>
  <si>
    <t xml:space="preserve">               - čiščneje železnih izdelkov in 2x minimiziranje teh</t>
  </si>
  <si>
    <t xml:space="preserve">               - prevoz izdelkov na objekt z nakladanjem, z ekspeditom, razkladanjem, skladiščenjem in notranjim</t>
  </si>
  <si>
    <t xml:space="preserve">                 prenosom do  mesta vgraditve</t>
  </si>
  <si>
    <t xml:space="preserve">               - čiščenje izdelkov po izvršeni montaži</t>
  </si>
  <si>
    <t>Opis zidarske /težaške/ pomoći :</t>
  </si>
  <si>
    <t xml:space="preserve">               - razkladanje, uskladiščenje ter notranji prenosi izdelkov do mesta vgraditve, razen za jeklene konstrukcije</t>
  </si>
  <si>
    <t xml:space="preserve">                 in izdelke iz aluminija, pri katerih vrši notranji prenos dobavitelj konstrukcije oz. izdelka</t>
  </si>
  <si>
    <t xml:space="preserve">               - manipulacija in montiranje kovinske opreme</t>
  </si>
  <si>
    <t xml:space="preserve">               - vzidava podlog za pritrditev izdelkov</t>
  </si>
  <si>
    <t xml:space="preserve">               - vzidava izdelkov in njihovih delov ter podobno</t>
  </si>
  <si>
    <t xml:space="preserve">               - jeklene konstrukcije in železne ograje vseh vrst se obračunavajo od kg vgrajenega železa,</t>
  </si>
  <si>
    <t xml:space="preserve">                 merjeno po teoretičnih težah in dolžinah iz načrta</t>
  </si>
  <si>
    <t xml:space="preserve">               - kovinski izdelki ( okna, vrata, stene, pokrovi,… ) se obračunavajo po komadih.</t>
  </si>
  <si>
    <t xml:space="preserve">               - cena mora zajeti vse stroške materiala in izdelave ter montaže po opisu in načrtu za</t>
  </si>
  <si>
    <t xml:space="preserve">                 posamezni izdelek.</t>
  </si>
  <si>
    <t>Splošna določila za ključavničarska dela:</t>
  </si>
  <si>
    <t>11. 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</si>
  <si>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pod finalnim talnimi oblogami pred vhodi v objekt</t>
  </si>
  <si>
    <t>Doplačilo k posameznim betonskim konstrukcijam, kot na primer plošče (kjer mora beton imeti prilagojeno recepturo zaradi preprečevanja krčenja betona pri vgrajevnaju v velika delovna polja). Dodatek poljubnega proizvajalca v skladu s projektom betona izbranega ponudnika, kot na primer kot na primer TKK: Antikontrakt dodatek za kompenzirano krčenje betona v kombinaciji z akpanditorjem ter dodanim hiperplastifikatorjem Cementol Zeta Super S.  Opcija, ki se upošteva na izrecno zahtevo statika ali na podlagi predhodno piosmeno potrjenega projekta betona s strani nadzorne službe in projektanta.</t>
  </si>
  <si>
    <t xml:space="preserve">Dodatek za dodatno protizdrsno obdelavo plošč v naklonih - metlanje betona v predpisanem in predhodno potrjenem vzorcu. </t>
  </si>
  <si>
    <t xml:space="preserve">v pasovne temelje; </t>
  </si>
  <si>
    <t>v negativne odlitke posameznih poglobitev pod temeljnimi ploščami;</t>
  </si>
  <si>
    <t>1. Vse potrebne zaščite že varovanih brežin gradbene jame ter ostalih izkopov in varovanje le teh v času izvajanja del vse do dokončanja zasipa (vsakodnevno ažurno kontroliranje stanja gradbene jame, zaščite, pilotov, zagatnih sten in robov izkopa: rob gradbene jame mora biti ustrezno zavarovan, gradbena jama se pregleda vsak dan s strani odgovornega vodje del, ki naroči takojšno odstranitev eventualnih nevarnih delov zemljine). Varovanje gradbene jame s pilotno in zagatno steno je predmet drugega poglavja! Pri izvedbi gradbene jame se varovanja le te ne smejo poškodovati, izkop ne sme zajeti jet grouting slopov ali zagatnih sten.</t>
  </si>
  <si>
    <t xml:space="preserve">2. Ažurno črpanje meteornih voda in eventualnih vdorov  podtalnice/zalednih vod iz gradbene jame.  Pri izvajanju izkopa je obvezno kontrolirati površino brežine, da ne nastanejo lokalni previsi. Celotna brežina mora biti v predpisanem nagibu.  </t>
  </si>
  <si>
    <t>Odvoz že sortiranega odvečnega materiala  in izkopa v stalno urejeno in registrirano deponijo izvajalca z zvračanjem in grobim planiranjem v deponiji s plačilom vseh potrebnih taks, odškodnin in pristojbin. (transporti se vršijo do mesta vgrajevanja v nasipe);  Klasifikacijska številka odpadka 170504.</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</si>
  <si>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</si>
  <si>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9.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</si>
  <si>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10. Pri izvajanju GOI del je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t>
  </si>
  <si>
    <t xml:space="preserve">11. Posamezne postavke so iz popisa lahko izpuščene predvsem zaradi vsebine in zahtevkov razpisnih pogojev investitorja, ki so za ponudnika strogo obvezni. Eventualne manjkajoče postavke mora ponudnik upoštevati pri oblikovanju ponujene cene za E.M. ostalih drugih postavk;npr.: vsa čiščenja med posameznimi fazami, zaščite, varovanja, pomožna in spremljevalna dela ... Za ta dela izvajalcu stroški posebej ne pripadajo, ker jih mora zajeti v ceno za E.M. </t>
  </si>
  <si>
    <t>Strojno rezanje obstoječih asfaltnih površin v globino do 10 cm, raven rez: samo za obdelavo stika stari - novi asfalt skupaj z naknadnim čiščenjem odrezanih robov z izpihovalcem vročega zraka (200-600 oC, pritisk 3-9 bar).</t>
  </si>
  <si>
    <t>6.1.</t>
  </si>
  <si>
    <t>6.2.</t>
  </si>
  <si>
    <t>6.3.</t>
  </si>
  <si>
    <t>3. Pred pričetkom izvedbe zaščite gradbene jame je potrebno preveriti stanje obsrtoječih in prestavljenih talnih inštalacijskih, komunalnih in energetskih vodov. O pregledu se sestavi zapisnik z opisom dejanskega stanja.</t>
  </si>
  <si>
    <t xml:space="preserve">4. Priprava terena, postavitev zaščit, varovalnih ograj in protiprašnih ovir; skratka  celotna organizacija gradbišča, vsi transporti opreme, delovne sile, materiala in sider do gradbišča in nazaj, lokalni premiki in geodetska zakoličba vrste jet-grouting slopov z ustreznim zavarovanjem morajo biti zajeto v ceno za enoto mere posameznih postavk tega poglavja. </t>
  </si>
  <si>
    <t>5. Material: Za vse elemente pilotne stene je uporabljen beton kvalitete C30/37 XC2. Uporabljena armatura je rebrasta, kvalitete S500. Jekleni elementi so iz jekla kvalitete S235, zagatnice iz jekla kvalitete S240GP. Ves uporabljeni material mora ustrezati vsem veljavnim predpisom ter zahtevam sodobne tehnike in materialov.</t>
  </si>
  <si>
    <t>TRANSPORTI IN PREDDELA:</t>
  </si>
  <si>
    <t>7.</t>
  </si>
  <si>
    <t>7.1.</t>
  </si>
  <si>
    <t>7.2.</t>
  </si>
  <si>
    <t>8.</t>
  </si>
  <si>
    <t>9.</t>
  </si>
  <si>
    <t>10.</t>
  </si>
  <si>
    <t>11.</t>
  </si>
  <si>
    <t>12.</t>
  </si>
  <si>
    <t>13.</t>
  </si>
  <si>
    <t>14.</t>
  </si>
  <si>
    <t>15.</t>
  </si>
  <si>
    <t>16.</t>
  </si>
  <si>
    <t>17.</t>
  </si>
  <si>
    <t>18.</t>
  </si>
  <si>
    <t>19.</t>
  </si>
  <si>
    <t>20.</t>
  </si>
  <si>
    <t>21.</t>
  </si>
  <si>
    <t>22.</t>
  </si>
  <si>
    <t>23.</t>
  </si>
  <si>
    <t>24.</t>
  </si>
  <si>
    <t>25.</t>
  </si>
  <si>
    <t>TESARSKA DELA - ODRI IN OPAŽI:</t>
  </si>
  <si>
    <t>METEORNA KANALIZACIJA:</t>
  </si>
  <si>
    <t>RAVNA STREHA.</t>
  </si>
  <si>
    <t>XXI.</t>
  </si>
  <si>
    <t>XXIV.</t>
  </si>
  <si>
    <t>FEKALNA KANALIZACIJA:</t>
  </si>
  <si>
    <t>SKUPAJ METEORNA KANALIZACIJA:</t>
  </si>
  <si>
    <t>IX.   METEORNA KANALIZACIJA</t>
  </si>
  <si>
    <t xml:space="preserve">6. POZOR: Izbrani izvajalec je dolžan v ceni za enoto mere predvideti in vkalkulirati tudi izdelavo testnega polja z dvema pilotoma, katerega se izvede prede pričetkom pilotiranja - takoj po izdelavi delovnega platoja. Pri umerjanju, kontroli in pregledu polja mora obvezno sodelovati geomehanski nadzor, gradbeni nadzor, odgovorni nadzornik, odg.vodja del, odg. vodja projekta ter odg. statik. Ugotovitve so obvezujoče za nadaljevanje del. Za samo izvedbo del je potrebno pred pričetkom del izdelati tudi določena zemeljska dela, pilotne temeljen grede in odvod zalednih vod. Ta dela so zajeta v drugih pod poglavjih tega popisa: glej poglavje zemeljska, betonska dela in meteorna kanalizacija.  </t>
  </si>
  <si>
    <t>PILOTNO TEMELJENJE:</t>
  </si>
  <si>
    <t>16.1.</t>
  </si>
  <si>
    <t>od tega</t>
  </si>
  <si>
    <t>1.1.</t>
  </si>
  <si>
    <t>1.2.</t>
  </si>
  <si>
    <t>DODATKI MEŠANICAM IN DRUGA DELA:</t>
  </si>
  <si>
    <t>ZIDANJA IN ZAZIDAVE:</t>
  </si>
  <si>
    <t>3.1.</t>
  </si>
  <si>
    <t>3.2.</t>
  </si>
  <si>
    <t>12.1.</t>
  </si>
  <si>
    <t>12.2.</t>
  </si>
  <si>
    <t>13.1.</t>
  </si>
  <si>
    <t>14.1.</t>
  </si>
  <si>
    <t>14.2.</t>
  </si>
  <si>
    <t>24.1.</t>
  </si>
  <si>
    <t>24.2.</t>
  </si>
  <si>
    <t>25.1.</t>
  </si>
  <si>
    <t>25.3.</t>
  </si>
  <si>
    <t>26.1.</t>
  </si>
  <si>
    <t>26.2.</t>
  </si>
  <si>
    <t>28.</t>
  </si>
  <si>
    <t>Termo in hidro ovoj kinete v sestavu: hladni premaz, bitumenski polno varjen trak na bazi poliestrskega filca debeline 4 mm, Ekstrudirani polistiren debeline 6 cm in zaščitni filc teže 250 g/m2; poraba materiala: 2,20 m2/m1</t>
  </si>
  <si>
    <t>IZRAVNAVE IN OMETI:</t>
  </si>
  <si>
    <t>RAZNA ZIDARSKA DELA:</t>
  </si>
  <si>
    <t xml:space="preserve">Izravanava delovnih stikov od opaža po ravnih vidnih armirano betonskih površinah v normalnih pogojih skupaj z odstranjevanje emulzije od opaža s strojnim brušenjem in sesanjem: priprava stenskih  površin za nadaljno slikopleskarsko obdelavo ali za nanos hidroizolacije, kot sledi (vključno z AB stebri): </t>
  </si>
  <si>
    <t xml:space="preserve">Nabava, dobava in izdelava dvojnega premaza za boljšo sprijemljivost betona: premaz poljubnega proizvajalca kot npt. Elastasil TKK Srpenica ali enakovredno. Premaz se izdela v skladu z tehničnimi navodili proizvajalca, uporabi se ga pri betoniranju stikov beton - sveži beton na loakcijah, določenih s projektom (na lokacijah, kjer ni posebne zahteve za hidroizolacijski vodotesni stik). </t>
  </si>
  <si>
    <t>Gradbeno čiščenje celotnega objekta po končanih mokrih postopkih: obračun po netto tlorisni enkratni površini objekta.</t>
  </si>
  <si>
    <t>HIDROIZOLACIJE:</t>
  </si>
  <si>
    <t>Nabava, dobava in izdelava primarne  vertikalne hidroizolacije (kesonska izvedba) v sestavi: HDPE folija debeline 1,20 mm; na zgornji strani obdelana s slojem za kontaktno spajanje s svežim betonom, npr: Grace - Preprufe 160R; folija je pritrjena v XPS podlogo in po obodu zavihana za 20 cm v zaščitenem pasu do trenutka spajanja z folijo 300R spodaj ter zaključena z zavihanim robom preko plošče nad kletjo. Folija je vgrajena po tehničnih navodilih proizvajalca. Eventualno nastali preboji folije z armaturo  ali prehodi inštalacij ter kanalizacije se obdelajo in tesnijo s tesnilno pasto Grace - Bituthene LM - tekoča membrana istega proizvajalca. Položeno, kot sledi:</t>
  </si>
  <si>
    <t>sintetična folija na bazi HDPE,  deb.: 1,2 mm s slojem za sprimnost s svežim betonom, vgrajenim na zgornji strani folije, npr.: PREPRUFE 160R ali enakovredno. Mehansko pritrjena v XPS plošče v coni preklopov s sistemskimi pritrdili po tehničnih navodilih proizvajalca.</t>
  </si>
  <si>
    <t xml:space="preserve">Nabava, dobava in polaganje zaščite vertikalne izolacije iz ekstrudiranih polystirenskih plošč poljubnega proizvajalca, npr.: Stysol L. Plošče dim. 60/125 cm so prilepljene po navodilu proizvajalca na hidroizolacijo z dvostranskim lepilnim kavčukovim trakom, npr.: Bitustick 150 mm ali enakovredno. </t>
  </si>
  <si>
    <t>Nabava, dobava in izdelava primarne vertikalne hidroizolacije v sestavi; čiščenje površine, 1 x hladni premaz Bituthene Primer B2 (300g/m2) in 1 x sintetična vodotesna membrana npr: Bituthene 4000 ali enakovredno (po standardu UEAtc EN 13967, vodonepropustnost 60kPa) s potrebnimi zavihki/spoji s horizontalno HI: polno lepljen samolepilni trak na bazi laminatnega nosilca HDPE in kavčuka. HI položena v pasovih s predpisanimi preklopi - v skladu s tehničnimi navodili proizvajalca. Opomba: izolacija sega minimalno 20 cm nad terenom povsod tam, kjer je to možno. Eventualno nastali preboji HI z armaturo  ali prehodi inštalacij ter kanalizacije se obdelajo in tesnijo s tesnilno pasto npr.: Grace - Bituthene LM - tekoča membrana istega proizvajalca.</t>
  </si>
  <si>
    <t>Poglobitve in negativni odlitki - plošče debeline 5 cm:</t>
  </si>
  <si>
    <t>Nabava, dobava in polaganje zaščite vertikalne izolacije s ploščami Bithutene protection board debeline 3 mm, proizvajalca npr.: Grace - Lespatex. Plošče dim. 100/200 cm so prilepljene po navodilu proizvajalca na hidroizolacijo z dvostranskim lepilnim trakom Bitustik. Zaščita se položi po V-HI posameznih svetlobnih jaškov, zasilnega izhoda ter kinet</t>
  </si>
  <si>
    <t>TERMO IN AKUSTIČNE IZOLACIJE:</t>
  </si>
  <si>
    <t xml:space="preserve">Servidek  - posebno formulirana bitumensko - lateksna zmes debeline 3 mm, ki jo sestavljata dve komponenti A in B. Mešanje po navodilih proizvajalca; po končani vgradnji mora tvoriti elastomerno hidroizolacijsko vodoodbojno membrano. Polaganje strojno ali ročno. </t>
  </si>
  <si>
    <t>Servipak - pripadajoča sistemsdka zaščita, katero tvorijo bitumenske plošce debeline 6 mm na delno povoznih in pohodnih površinah in so namenjene za zaščito hidroizolacije Servidek - membrane.</t>
  </si>
  <si>
    <t>VEZNI IN LOČILNI SLOJI:</t>
  </si>
  <si>
    <t>VEZNI SLOJ: Nabava, dobava in izdelava veznih slojev: polimeriziran cementni pačok, izveden skupaj s potrebnim drobnim rezkanjem površine armirano betonske plošče v skladu s pravili stroke po zahtevi in standardu, katerega zahteva projektiran sestav v PZI projektu.</t>
  </si>
  <si>
    <t xml:space="preserve">VERTIKALNA HIDROIZOLACIJA, samolepilna (se ne vari) položena v pasovih po robovih zunanjih pohodnih površin in pod stavbnim pohištvom: </t>
  </si>
  <si>
    <t>Pod stavbnim pohištvom: med primarno HI in zaključena na okenskem okvirju ali tik pod njim s piganim vodotesnim robom</t>
  </si>
  <si>
    <t xml:space="preserve">Po zaključnih/mejnih  stranskih vertikalnih robovih zunanjih pohodnih površin: med tlakom in objektom; med tlakom in zelenimi površinami in podobno... </t>
  </si>
  <si>
    <t>Obdelava delovnega stika po zunanjem obodu posameznega dela objekta: delovni stik med temeljno peto in armirano betonsko kletno steno s cementno malto v obliki polkrožnega ali trikotnega preseka - "holkela" zaradi preprečitve deformacije na hidroizolaciji. Kotna obdelava se lahko nadomesti z ustrezno tipsko EPS letvijo, če to dopuščajo tehnični pogoji izbrane hidroizolacije.</t>
  </si>
  <si>
    <t>Nabava, dobava in polaganje hidroizolacijske membrane - zapore proti vlagi pod tlaki obdelanih pohodnih površin izven območja kletne etaže, položeno preko že izdelanega težnostnega nasipa: PE folija debeline 3 mm, folija proizvajalca, kot na primer: AIROFOAM AG - FSP 3/300 ali enakovredno. Položeno v enem sloju s predpisanimi lepljenimi preklopi in vertikalnimi zavihki, stiki lepljeni po navodilih proizvajalca.</t>
  </si>
  <si>
    <t>MIKROARMIRANI BETONI IN ESTRIHI:</t>
  </si>
  <si>
    <t>Nabava, dobava in polaganje zvočne in  toplotne izolacije: izolacijske plošče s povečano zvočno izolativnostjo iz ekstrudiranega polystirena XPS (20 mm ≤ s (1) ≤ 60 mm - λD = 0.034 W/m.K in tlačne trdnosti: 300 kPa) poljubnega proizvajalca, kot npr: STYSOL XPS ali FRAGMAT XPS 30 SF, oziroma enakovredno in s parametri, ki morajo ustrezati standardu  SIST EN 13164 ter navedenim zahtevam po opisu te postavke; plošče položene po navodilih proizvajalca - glej sestavo tlakov:</t>
  </si>
  <si>
    <t>Nabava, dobava in polaganje zvočne in  toplotne izolacije: izolacijske plošče iz ekspandiranega polystirena (λD = 0.031 W/m.K, σ 10% def.= 100 kPa), izdelane na pero in utor, proizvod poljubnega proizvajalca, kot na primer Fragmat neo Super 100 ali enakovredno; ki morajo ustrezati standardu  SIST EN 13163 in navedenim zahtevam po opisu te postavke; plošče položene po navodilih proizvajalca - glej sestavo tlakov:</t>
  </si>
  <si>
    <t xml:space="preserve">• Predpriprava tal pred polagnjem zaključnega tlaka: priprava podlage z brušenjem neravnin, popravilom lasastih razpok, čiščenjem nečistoč  in sesanjem. Manjše neravnine se odbrusijo ali speskajo. Nanos veznega predpremaza za cementne, anhidridne porozne podlage (poraba: 0,3-0,5 kg/m2 za 1 sloj) pod epoksi premazi od izbranega proizvajalca. </t>
  </si>
  <si>
    <t>• Vgradnja finalnega  protizdrsnega epoksi premaza, dvakratni premaz po navodilih izbranega proizvajalca. (poraba: Sistem z dvema nanosoma in debeline cca. 1 mm: cca. 1,0 kg/m2 (0,4 kg smole A+B in 0,15 kg peska 0,1-0,3 - vmesni sloj in 0,4-0,5 kg za finalni premaz)</t>
  </si>
  <si>
    <t xml:space="preserve">Izdelava navidezne "šivane" dilatacije med posameznimi polji estriha debeline 5,00 do 12,00 cm, tesnenje dilatacije po sistemu izbranega proizvajalca kot npr.: Sika ali enakovredno, strojno rezanje fuge v času do 1 dneva po betoniranju estriha, v globino do polovice, oziroma v prilagojeni globini do 1 cm nad temenom toplotne izolacije ter tesnenje po končanih delih skupaj z vsemi zaključnimi deli in čiščenjem estriha. Opomba: dilatacije morajo biti določene v projektu estriha, katerega izdela izvajalec in potrjene s strani nadzorne službe pred izvedbo keramičarskih del. </t>
  </si>
  <si>
    <t>Vzidava raznih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t>
  </si>
  <si>
    <t xml:space="preserve">ograje v objektu, ipd...: enojna sidra teže do 1,5 kg/kos </t>
  </si>
  <si>
    <t>strojna in elektro oprema, ipd….: enojna ali dvojna sidra teže do 7,50 kg/kos</t>
  </si>
  <si>
    <t>sidra za luči na zunanjih stenah in fasadah, ipd...: enojna sidra teže do 5,00 kg/kos</t>
  </si>
  <si>
    <t>Vzidava elektro, telefonskih, razvodnih, hidrantnih in drugih inštalacijskih omaric, vgrajevanje v že razopaženo odprtino, skupaj s potrebnim bandažiranjem vseh stikov:  velikosti:</t>
  </si>
  <si>
    <t xml:space="preserve">Vzidava kotnih želez ali drugih kovinskih trakov s sidri za posamezne okvirje, vodila, pripire, razlike v tlakih  ali podobno, opcija - vlaganje v opaž/estrih pred betoniranjem: svetlobni jaški, predpražniki, pripire, robovi plošč, bazenov,  ipd… Pritrjevanje v skladu z detajlom projekta.  Opomba: Montaža, katero izvajajo posamezni izvajalci obrtne stroke ni predmet te postavke. </t>
  </si>
  <si>
    <t xml:space="preserve">Opaž utorov v armiranobetonskih zidovih ali tlakih za podometni razvod posameznih inštalacij: ravni vertikalni ali horizontalni utori različnih prerezov:  </t>
  </si>
  <si>
    <t xml:space="preserve">Zaščita že položenih, izoliranih in tlačno preizkušenih raznih inštalacijskih talnih razvodov, položenih na betonsko podlago z obbetoniranjem v preseku do 0,02 m3/m1 s plastičnim betonom C 16/20, fine granulacije (0-4 mm). Obbetonirajo se samo tisti vodi, ki se ne zaščitijo takoj s finalnim tlakom. </t>
  </si>
  <si>
    <t>Jašek svetlih dimenzij do 60/60/80 cm s pokrovom 40/40 cm.</t>
  </si>
  <si>
    <t>4.1.</t>
  </si>
  <si>
    <t>4.2.</t>
  </si>
  <si>
    <t>4.3.</t>
  </si>
  <si>
    <t>4.4.</t>
  </si>
  <si>
    <t>4.5.</t>
  </si>
  <si>
    <t>9.1.</t>
  </si>
  <si>
    <t>9.2.</t>
  </si>
  <si>
    <t>VZIDAVE, ZAZIDAVE:</t>
  </si>
  <si>
    <t>Dobava in montaža mrežic za prezračevanje z regulacijo dim. 10/20 cm ali okroglega prereza z nastavkom za cev premera do 120 mm. Ostale mrežice so predmet popisa strojnih inštalacij.</t>
  </si>
  <si>
    <t>20.1.</t>
  </si>
  <si>
    <t>20.2.</t>
  </si>
  <si>
    <t>20.3.</t>
  </si>
  <si>
    <t>21.1.</t>
  </si>
  <si>
    <t>23.1.</t>
  </si>
  <si>
    <t>23.2.</t>
  </si>
  <si>
    <t>23.3.</t>
  </si>
  <si>
    <t>23.4.</t>
  </si>
  <si>
    <t>Nabava, dobava in polaganje zaščite izolacije z gumbasto čepasto folijo, izdelano v skladu  s standardom EN  13967, teže 650g/m2, proizvajalca (npr.: Tefond plus - Lespatex. Plošče v rolah različnih širin so položene po navodilu proizvajalca na hidroizolacijo s predpisanimi preklopi. Zaščita se položi po V-TI do kote terena + 10,00 cm. Opomba: postavka prikazana kot opcija, če se investitor ne odloči za uporabo zaščite vert. izol. iz prejšnje postavke.</t>
  </si>
  <si>
    <t>29.</t>
  </si>
  <si>
    <t>29.1.</t>
  </si>
  <si>
    <t>30.</t>
  </si>
  <si>
    <t>31.</t>
  </si>
  <si>
    <t>32.</t>
  </si>
  <si>
    <t xml:space="preserve">Izdelava mikroarmiranega betonskega tlaka iz mikroarmiranega betona z delovnimi dilatacijami po potrebi na razlikah v nivojih tlaka, v vrsti tlaka in pragovih po potrebi in v skladu z garancijo izvajalca. Površina strojno glajena, nivelirana z laserjem,  armirano z jeklenimi mikrovlakni poljubnega proizvajalca kot na primer  (JV - 12 z vsebino minimalno 20,00 kg/m3) - glej sestave tlakov: </t>
  </si>
  <si>
    <t>33.</t>
  </si>
  <si>
    <t>34.</t>
  </si>
  <si>
    <t>35.</t>
  </si>
  <si>
    <t>36.</t>
  </si>
  <si>
    <t>36.1.</t>
  </si>
  <si>
    <t>36.2.</t>
  </si>
  <si>
    <t>36.3.</t>
  </si>
  <si>
    <t>37.</t>
  </si>
  <si>
    <t>38.</t>
  </si>
  <si>
    <t>39.</t>
  </si>
  <si>
    <t>40.</t>
  </si>
  <si>
    <t>41.</t>
  </si>
  <si>
    <t>42.</t>
  </si>
  <si>
    <t>43.</t>
  </si>
  <si>
    <t>44.</t>
  </si>
  <si>
    <t>45.</t>
  </si>
  <si>
    <t>46.</t>
  </si>
  <si>
    <t>47.</t>
  </si>
  <si>
    <t>48.</t>
  </si>
  <si>
    <t>49.</t>
  </si>
  <si>
    <t>50.</t>
  </si>
  <si>
    <t>50.1.</t>
  </si>
  <si>
    <t>50.2.</t>
  </si>
  <si>
    <t>51.</t>
  </si>
  <si>
    <t>52.</t>
  </si>
  <si>
    <t>Finalno čiščenje prostorov celotnega objekta po končanih delih: vsi notranji in zunanji tlaki, stavbno pohištvo, police, zunanje in notranje ograje s polnili, stenske in talne finalne obloge, sanitarni bloki, naprave, fiksna oprema in napeljave ter stopnišča, ... obračun po netto tlorisni površini objekta, ki je predmet 1. faze.</t>
  </si>
  <si>
    <t>Razna manjša nepredvidena in režijska dela, ki se pojavijo v času gradnje in se obračunajo po dejanskih stroških: po dejansko porabljenem času delavcev in mehanizacije ter materialu po cenah iz pogodbenega cenika na podlagi potrjenih količin s strani nadzorne službe iz gradbenega dnevnika. Ocena: 3,00 % vrednosti zidarskih del.</t>
  </si>
  <si>
    <t>Splošna določila za tesarska dela :</t>
  </si>
  <si>
    <t xml:space="preserve">              - dela in ukrepe po določilih veljavnih predpisov varstva pri delu;</t>
  </si>
  <si>
    <t xml:space="preserve">              - snemanje potrebnih izmer na mestu samem;</t>
  </si>
  <si>
    <t xml:space="preserve">              - postavitev, premeščanje in odstranitev premičnih odrov višine do 2 m1 potrebnih za napravo tesarskih del;</t>
  </si>
  <si>
    <t xml:space="preserve">              - zbiranje in soltiranje lesa po dimenzijah</t>
  </si>
  <si>
    <t>Naprava in odstranitev morebitnih nepremičnih odrov, potrebnih za napravo tesarskih del na višini, se obračunavata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</si>
  <si>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</si>
  <si>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</si>
  <si>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razopažanje opravi lahko brez pretresov in poškodovanja konstrukcije in opažev samih.</t>
  </si>
  <si>
    <t xml:space="preserve">         - naprava opažev po opisu v posamezni postavki s prenosom potrebnega materiala do mesta vgraditve</t>
  </si>
  <si>
    <t xml:space="preserve">         - podpiranje, zavetrovanje in vezanje opažev</t>
  </si>
  <si>
    <t xml:space="preserve">         - razopaženje</t>
  </si>
  <si>
    <t xml:space="preserve">         - ruvanje žičnikov, čiščenje opažev, odnos lesa v deponijo ter sortiranje po dimenzijah</t>
  </si>
  <si>
    <t xml:space="preserve">         -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</si>
  <si>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</si>
  <si>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</si>
  <si>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</si>
  <si>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Odri :</t>
  </si>
  <si>
    <t xml:space="preserve">         - material za napravo odrov mora biti kvaliteten, kar je treba pred vgraditvijo preveriti</t>
  </si>
  <si>
    <t xml:space="preserve">         - pred uporabo, enkrat tedensko med uporabo in po daljši prekinitvi del mora vse odre pregledati odgovorna strok. oseba</t>
  </si>
  <si>
    <t xml:space="preserve">         - premični odri višine do 2 m1 so vključeni v standardih ostalih gradbenih del in se ne obračunavajo posebej</t>
  </si>
  <si>
    <t>Fasadni odri se obračunavajo po m2 vertikalne projekcije merjeno po zunanjem robu nosilnih stebrov (zidov) in 1,00 m1 nad najvišjim podom,</t>
  </si>
  <si>
    <t xml:space="preserve">         - odstranitev odrov, žičnikov, čiščenje in odnos materiala v deponijo ter sortiranje po dimenzijah se ne obračunava posebej.</t>
  </si>
  <si>
    <t xml:space="preserve">         - vsa pomožna dela po opisu iz točke splošnih določil za tesarska dela</t>
  </si>
  <si>
    <t xml:space="preserve">         - naprava odrov po opisu v posamezni postavki del s prenosom materiala do mesta vgraditve</t>
  </si>
  <si>
    <t xml:space="preserve">         - naprava predpisanih ograj, sidranja in pritrditev</t>
  </si>
  <si>
    <t xml:space="preserve">         -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</si>
  <si>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</si>
  <si>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deloči potrebo drugega materiala in časa.</t>
  </si>
  <si>
    <t xml:space="preserve">          - naprava poda za risanje profilov na podu</t>
  </si>
  <si>
    <t xml:space="preserve">          - izdelava in postavitev konstrukcije po opisu v posamezni postavki del s prenosom materiala do mesta vgraditve</t>
  </si>
  <si>
    <t xml:space="preserve">          - vsa pomožna dela po opisu točke splošnih določil za tesarska dela</t>
  </si>
  <si>
    <t>Polaganje lesenih stropnikov in opaži lesenih stropnih konstrukcij se obračunavajo v m2 površine stropa, merjeno med nosilnimi zidovi. Leseni podi se obračunavajo v m2 izvršenega poda.</t>
  </si>
  <si>
    <t>Lesene strešne konstrukcije se obračunavajo po m2 horizontalne projekcije strehe. Za 1,00 m1 grebena ali žlote ( brez slemena )merjenega v horizontalni projekciji se doda 0,50 m2 strehe, odprtine za strešna okna , oz. površine do 4 m2 se ne odbijajo.</t>
  </si>
  <si>
    <t>Letvanje strehe in strešni opaži se obračunavajo v m2 poševne projekcije strehe.</t>
  </si>
  <si>
    <t>Ostale lesene konstrukcije se merijo in obračunavajo v posameznem standardu.</t>
  </si>
  <si>
    <t xml:space="preserve">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 </t>
  </si>
  <si>
    <t>TESNENJE IN ZAPORE:</t>
  </si>
  <si>
    <t>53.</t>
  </si>
  <si>
    <t>54.</t>
  </si>
  <si>
    <t>55.</t>
  </si>
  <si>
    <t>56.</t>
  </si>
  <si>
    <t>58.</t>
  </si>
  <si>
    <t>59.</t>
  </si>
  <si>
    <t xml:space="preserve">Čiščenje parcele: Odstranjevanje - posek dreves skupaj z odstranitvijo panja skupaj z ustreznim razrezom vej, debla in panja na kose, primerne za transport. Opomba: število dreves za posek določi in pred pričetkom del fizično označi pristojna služba skladno z ustreznim  soglasjem. Izvajalec je dolžan sprejeti vse ukrepe, da se posamezna drevesa lahko ohranijo. (Klasifikacijska številka odpadka: 170201) </t>
  </si>
  <si>
    <t>HLODOVINA: Klasif. št. odpadka: 170201: les iglavcev in listavcev, … Pri odvozu hlodovine upoštevati odkupno ceno, ki pripada investitorju in jo je treba zajeti v ceni za enoto mere!</t>
  </si>
  <si>
    <t>m3</t>
  </si>
  <si>
    <t xml:space="preserve">8. 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konstrukcijsdki elementi. Stransko zapiranje elementov se obračuna posebej. </t>
  </si>
  <si>
    <t>Opaž horizontalnih robov estriha, naklonskega betona ali mikroarmiranih betonov; na posameznih zaključkih dilatacij, robovih, delovnih stikih, prehodih ali pragovih. Opaž se vrši z delnim opiranjem, brez uvrtavanje v AB podlago. Obdelano po detajlu izvajalca tlakov (estrihov, mikrobetonov) in po predhodni potrditvi posameznih lokacij s strani nadzora. Opaži morajo biti razvidni v projektu estriha, katerega izdela izvajalec pred pričetkom del.</t>
  </si>
  <si>
    <t>ravni opaž, estrihi višine do 10 cm</t>
  </si>
  <si>
    <t>Zidarsko gradbena obdelava stopnic, poravnava na točno višino, pred polaganjem finalne obloge, polimerni cementni estrih; lahko v kombinaciji z gradbenimi lepili - mešano po navodilih proizvajalca poljubnega proizvoda: ročno izdelan estrih debeline do 20,00 mm s predhodnim obrizgom z elastasil emulzijo za boljšo sprijemljivost.</t>
  </si>
  <si>
    <t>Izdelava opaža ravnih horizontalnih nosilcev in preklad z zobom, opaž z tipskimi opažnimi elementi v kombinaciji s plohi in deskami, višina podpiranja  od 2,90 do 3,90 m; skupaj s potrebnim opiranjem, razopaževanjem, pripravo ležišča in zlaganjem lesa po končanih delih.</t>
  </si>
  <si>
    <t>Izdelava opaža ravnih horizontalnih nosilcev in preklad brez zoba, opaž z tipskimi opažnimi elementi v kombinaciji s plohi in deskami, višina podpiranja  od 2,90 do 3,90 m; skupaj s potrebnim opiranjem, razopaževanjem, pripravo ležišča in zlaganjem lesa po končanih delih. Viden beton</t>
  </si>
  <si>
    <t xml:space="preserve">Opaž enoramnih ravnih stopnic stopnic po terenu: čela, stranice, rame in zrcalne ploskve z vmesnimi podesti, v.p. do 1,00 m. V ceno upoštevati 50,00 %-no izgubljen opaž. </t>
  </si>
  <si>
    <t>Izdelava ravnega dvostranskega opaža  posameznih negativnih odlitok, oziroma poglobitev pod ali v temeljnimi ploščami skupaj s potrebnim razopaževanjem in čiščenjem po končanih delih.</t>
  </si>
  <si>
    <t xml:space="preserve">Izdelava opaža iz desk ali plohov za odprtine in prehode posameznih instalacij, opremo ter stavbno pohištvo: izdelava posameznih prebojev skozi različne armirano betonske konstrukcije: </t>
  </si>
  <si>
    <t>Odprtine velikosti r.p. od 0.51 do 1,00 m2/kos.</t>
  </si>
  <si>
    <t>Odprtine velikosti r.p. od 0,11 do 0.25 m2/kos.</t>
  </si>
  <si>
    <t>Odprtine velikosti r.p. od 0.26 do 0,50 m2/kos.</t>
  </si>
  <si>
    <t>Odprtine velikosti r.p. od 1,01 do 1,50 m2/kos.</t>
  </si>
  <si>
    <t>Odprtine velikosti r.p. od 1,51 do 2,00 m2/kos.</t>
  </si>
  <si>
    <t>Odprtine velikosti r.p. od 2,01 do 3,00 m2/kos.</t>
  </si>
  <si>
    <t xml:space="preserve">Odprtine velikosti r.p. nad 3,00 m2/kos. </t>
  </si>
  <si>
    <t>Utori prereza do 10/5 cm ali enakovrednega prereza:</t>
  </si>
  <si>
    <t>Utori prereza do 12/12 cm ali enakovrednega prereza:</t>
  </si>
  <si>
    <t>Utori prereza do 20/12 cm ali enakovrednega prereza:</t>
  </si>
  <si>
    <t>Utori prereza do 5/5 cm ali enakovrednega prereza:</t>
  </si>
  <si>
    <t>Utori prereza do 5/8 cm ali enakovrednega prereza:</t>
  </si>
  <si>
    <t>Utori prereza do 25/15 cm ali enakovrednega prereza:</t>
  </si>
  <si>
    <t>Utori prereza do 20/40 cm ali enakovrednega prereza:</t>
  </si>
  <si>
    <t>9.3.</t>
  </si>
  <si>
    <t>9.4.</t>
  </si>
  <si>
    <t>10.1.</t>
  </si>
  <si>
    <t>10.2.</t>
  </si>
  <si>
    <t>10.3.</t>
  </si>
  <si>
    <t>10.4.</t>
  </si>
  <si>
    <t>28.1.</t>
  </si>
  <si>
    <t>28.2.</t>
  </si>
  <si>
    <t>29.2.</t>
  </si>
  <si>
    <t>ravni opaž, estrihi in mikrobetoni višine od 10 do 20 cm, opaženje z opažem za moznike</t>
  </si>
  <si>
    <t xml:space="preserve">Opaž ravnega robu plošče z zobom različnih r.š., opaž robu s podpiranjem, v.p. do 3,00 m.  Izdelano samo na lokacijah, kjer se izdela stik za nadaljevanje druge faze. </t>
  </si>
  <si>
    <t>OPAŽI:</t>
  </si>
  <si>
    <t>ODRI:</t>
  </si>
  <si>
    <t>DRUGA TESARSKA DELA:</t>
  </si>
  <si>
    <t>ZAKOLIČBE IN ZEMELJSKA DELA:</t>
  </si>
  <si>
    <t>CEVI IN JAŠKI:</t>
  </si>
  <si>
    <t>DRUGA KANALIZACIJSKA DELA:</t>
  </si>
  <si>
    <t>Izvedba tesnostnega preizkusa kanalizacije v skladu z veljavno zakonodajo: Preiskus tesnosti se opravi po standardu PSIST-EN 1610   s strani pooblaščene organizacije, o čemer je potrebno izdelati ustrezno pisno poročilo.</t>
  </si>
  <si>
    <t xml:space="preserve">10. Posamezne postavke so iz popisa izpuščene predvsem zaradi vsebine in zahtevkov razpisnih pogojev investitorja, ki so za ponudnika strogo obvezni. Manjkajoče postavke mora ponudnik upoštevati pri oblikovanju ponujene cene za E.M. ostalih drugih postavk: </t>
  </si>
  <si>
    <t xml:space="preserve">10.8. Izdelava začasnih delnih zapor cest s stroški za postavitev dnevne in nočne signalizacije za celoten rok trajanja investicijsko-vzdrževalnih del. </t>
  </si>
  <si>
    <t>10.9. Manjša nepredvidena spremljevalna dela, ki se pojavijo v času gradnje: dnevna signalizacija, urejanje prometa, obveščanje javnosti o cestnih zaporah, ipd…</t>
  </si>
  <si>
    <t>10.10. Celotna in ustrezna zaščita obstoječega objekta za čas gradnje s primernimi zaščitnimi materiali.</t>
  </si>
  <si>
    <t xml:space="preserve">10.11. Sprotno gradbeno čiščenje in ostala čiščenja med posameznimi fazami ter končno finalno čiščenje objekta. </t>
  </si>
  <si>
    <t xml:space="preserve">10.12. Vsi delovni odri za opravljanje zidarskih, tesarskih, obrtniških in inštalacijskih ter drugih gradbenih del. </t>
  </si>
  <si>
    <t>10.13. Zakoličba kanalizacije (vertikalna in horizontalna) in postavitev profilov na vseh ključnih točkah in jaških, skupaj z izdelavo posnetka kanalizacije po končanih delih in preizkusom tesnosti.</t>
  </si>
  <si>
    <t>10.14. Izdelava posnetka kanalizacije po končani delih: izdelano v elektronski in pisni obliki v skladu z zahtevami razpisnih pogojev (ali posebnimi zahtevami investitorja) skupaj z obdelavo katastrskega posnetka ter izdelavo PID projekta.</t>
  </si>
  <si>
    <t>10.15. Izdelava poročila o pregledu vseh nosilnih kovinskih konstrukcij v skladu z navodili PZI projekta ali zahtevami nadzorne službe. Poročilo izdela pooblaščena organizacija.</t>
  </si>
  <si>
    <t xml:space="preserve">8.1. Garancija za funkcionalnost sistema je časovno neomejena, vendar samo, če je:
- sistem izveden po priloženem i s strani nadzora ter projektanta potrjenem izračunu in shemah,
- v instalaciji vgrajen izključno material izbranega proizvajalca, kar slednji dokaže z predhodno predložitvijo vseh certifikatov, oziroma ekonomsko tehnološkim elaboratom.
- montaža mora biti opravljena po navodilih in tehničnih listih izbranega proizvajalca, pri čemer montažo opravi izbrani pooblaščeni izvajalec, ki mora biti potrjen tudi strani pooblaščenega predstavnika proizvajalca.
- montaža mora biti izvedena pod strokovnim nadzorom tehničnega svetovalca izbranega proizvajalca,
- sistem redno vzdrževan.
</t>
  </si>
  <si>
    <t>10.15. Izdelava ekonomsko tehnološkega elaborata pred pričetkom del in potrditev slednjega s strani izbrane nadzorne službe in odgovornega projektanta.</t>
  </si>
  <si>
    <t xml:space="preserve">Nabava, dobava in montaža podtlačnega odtočnega sistema poljubnega izbranega proizvajalca skupaj s pripadajočimi pomožnimi, pripravljalnimi, montažnimi, spremljevalnimi in zaključnimi deli po sledeči specifikaciji: </t>
  </si>
  <si>
    <t>DDV - 22 %:</t>
  </si>
  <si>
    <t xml:space="preserve">Mehanska zaščita hidroizolacije: ekstrudirani polistiren (SIST EN 13164), debeline 5.0 cm; gladke plošče brez preklopov in brez posebnih zahtev za topl. prevodnost, točkovno zalepljene na hidroizolacijo z obojestranskim samolep.bitum.trakom debeline 2 mm - (cca 5 točk na ploščo!) lepljenje plošč:   horizontalno v 1/2 zamiku vzdolžnih stranic! Proizvod poljubnega proizvajalca kot npr.: Bitustick, ali enakovredno. OPOMBA: celotni opisani sistem mora biti usklajen skladno z opisano tehnologijo v smislu skladnosti izbranih materialov od poljubnega proizvajalca! 
</t>
  </si>
  <si>
    <t>8.2. Tehnični opis sistema:  Podtlačni sistem odvoda padavinskih vod ponuditi in izdelati skladno s standardi: ASME A112.6.9, SIST EN 1253-1 in SIST EN 12056; obvezno po hidravličnem  izračunu poljubnega proizvajalca kot npr: Valsir ali enakovredno;</t>
  </si>
  <si>
    <t xml:space="preserve">8.3.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 kot npr.: RAINPLUS 56 (14 l/s) ali enakovredno.
</t>
  </si>
  <si>
    <t xml:space="preserve">1. Pri izvajanju fasaderskih del je strikno upoštevati navodila izbranih proizvajalcev fasadnih elementov, njihove detajle in obrobe ter zaključke, ki so potrebni za garancijo in predpisano kvaliteto, katero pogojujejo priizvajalčevi parametri in zakonsko predpisani standardi.   </t>
  </si>
  <si>
    <t xml:space="preserve">2. Izvajalec fasaderskih del pred pričetkom del preveri ravnost površine in njeno tolerančno območje, stanje površine (vlažnost, čistost, homogenost podlage, mastni madeži…) ter napake pred pričetkom del odpraviti. Natezna trdnost podlage mora znašati najmanj 0,08 N/mm2. </t>
  </si>
  <si>
    <t xml:space="preserve">3.1.  Sestav Alu steklene fasade (fasadni sistem -strukturna zasteklitev  -"mokro tesnejnje") mora ustrezati sledečim parametrom in standardom: </t>
  </si>
  <si>
    <t xml:space="preserve">3.2. Vstavni elementi fasade (vrata in okna) morajo ustrezati sledečim parametrom in standardom: </t>
  </si>
  <si>
    <t xml:space="preserve">3.3.  Zložljiva "harmonika" ali steklena vrata morajo ustrezati sledečim parametrom in standardom: </t>
  </si>
  <si>
    <t>• - kvaliteta materiala (AlMgSi 0,5 F22), EN AW - 6060
• - skupina materialov, DIN 4108
• - zrakopropustnost - zrakotesnost: EN 12207 (OZ  -razred 4)
• - vodotesnost, EN 12208 (OZ- razred 9A)
• - zvočna izolativnost: EN ISO 140-3: do 48 dB  
• - protivlomnost do WK3, DIN V ENV 1627 
• - mehanske lastnosti: po EN 13115: razred 4   
• - toplotna izolativnost: EN ISO 10077-2:  Uf = 0,9 ... 1,6 W/m2K
• - mehanska trajnost po EN 12400 (razred 3)
• - material za tesnila – EPDM, DIN 7863   
• - odpornost na udarni veter; EN 12210: razred C5/B5</t>
  </si>
  <si>
    <t xml:space="preserve">6. V fasaderskih delih je zajeto tudi celotno zunanje stavbno pohištvo, ki je montirano v sklopu fasade. Ponudnik je dolžan zaradi enotnega videza fasade in predpisanega izgleda, določenega  s strani projektanta ponuditi tudi celotno pohištvo skupaj s fasado. Pohištvo lahko ponudnik prilagaja svoji tehnologiji s tem, da pri tem upošteva predpisane parametre, tehnologijo, zahteve in pogoje PZI projekta in tega popisa. </t>
  </si>
  <si>
    <t>3. Alu steklena strukturna zasteklitev fasade je sestavljenas iz fiksnih zasteklitev, vrat in oken, ki morajo ustrezati sledečim standardom:</t>
  </si>
  <si>
    <t>11. OBRAČUN FASADE: Pri tankoslojni fasadi se odprtine odbijajo v skladu z GNG normativi, Pri zračni in stekleni fasadi se odprtine odbijajo v celoti, špalete, police in obdelave v trakovih in pasovih pa v celoti obračunajo posebej.</t>
  </si>
  <si>
    <t xml:space="preserve">3. Pri izdelavi ponudbe ter kasneje pri izvajanju del je strikno upoštevati opisano tehnologijo iz PZi projekta ter navodila izbranega proizvajalca strešnih predpisanih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t>
  </si>
  <si>
    <t>5. Pri izdelavi ravne strehe in montaži sestavov je upoštevati detajle in sheme PZI projekta. Za morebitno spremembo sestava je potrebno predhodno pismeno potrdilo projektanta!</t>
  </si>
  <si>
    <t>Zaključne obrobe svetlobnikov, odduhov, zračnikov, podstavkov klimata na stiku s streho; obdelano iz pločevine r.š. do 56,00 cm.</t>
  </si>
  <si>
    <t xml:space="preserve">Odkapna obroba - tipski zaključek na robu posameznih nadstreškov z ustreznim odkapnim robom , ki sega minimalno preko maske fasade: obdelano s tipkim elementom, pripadajočim zaključni kritini, npr: Rhepanol Blech ali tehnično enakovredno: R.Š. 36 cm. </t>
  </si>
  <si>
    <t>Izdelava odzračnikov/odduhov po detajlu projektanta ali načrtovalna strojne opreme: izdelano iz Alu prašno barvane pločevine debeline 1,0 mm, skupaj s pripadajočo kovinsko ali leseno podkonstrukcijo, izolacijo iz kamene volne debeline 12 cm, ter vsemi zaključki na vrhu in s pripadajočo kapo: preboji različnih dimenzij in velikosti, višine do 120 cm. V ceno zajeti kompletno izdelavo kanala, ter vsa pripravljalna, zaključna in pripravljalna dela, ter spajanje s osnovno kritino.</t>
  </si>
  <si>
    <t>KLEPARSKA DELA:</t>
  </si>
  <si>
    <t xml:space="preserve">OBDELAVA H ali V PREBOJEV: Nabava dobava in obdelava prebojev z alu barvano pločevino debeline 2 mm po sistemu: 
- Nosilna podkonstrukcija iz lesa ali kovine, enostransko kaširana termo izolacija iz steklene volne debeline 14 cm;  lepljenje  ter zvarjenje pločevine s spodnjim nivojem osnovne kritine (po vertikali), aluplast spodnja obroba r.š. 50,00 cm in tesnenje stika z osnovno kritino ali hidroizolacijo ter objemko na zgornjem robu preboja </t>
  </si>
  <si>
    <t xml:space="preserve">SKUPAJ KLEPARSKA DELA:   </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</si>
  <si>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</si>
  <si>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9.  Izdelava predizmer na objektu, meritve, pridobitve in dostava izjav o ustreznosti ter ustreznih certifikatov mora biti zajeta v ceno izdelave prefabrikatov in posameznih izdelkov. </t>
  </si>
  <si>
    <t xml:space="preserve">10. Skladiščenje materiala, tehnike in prefabrikatov na gradbišču do dokončne montaže, odstranjevanje odpadnega materiala in smeti ter stroške za komunalne takse je upoštevati v skladu s zahtevami popisa (v ceni/E.M.). </t>
  </si>
  <si>
    <t xml:space="preserve">11. 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t>
  </si>
  <si>
    <t xml:space="preserve">12. Pred dokončnim pričetkom izdelave elementov v delavnici morajo biti s strani odgovornega projektanta in nadzorne službe dokončno pismeno potrjeni vsi detajli, videz in barva, odprtine oken in vrat, obdelava vidnega betona in eventulani foto vzorci. </t>
  </si>
  <si>
    <t>JEKLENA KORITA: Izdelava, dobava in namestitev jeklenih kot za rože, izdelanih iz vročecinkane pločevine deb.= 3 mm, dodatno barvane v RAL tonu s poliuteranskim UV dvokomponentnim premazom v barvi po izbiri arhitekta: korito velikosti 25/35/100 cm, skupaj s pripdajočim rastlinskim vložkom, spodaj perforiranim in pripravljenim za sajenje ustreznih mini grmovnic. V ceno zajeti tudi točkovne podloge med koritom in vložkom ter drenažni filc.</t>
  </si>
  <si>
    <t>OGRAJE IN ROČAJI:</t>
  </si>
  <si>
    <t>ZAPORE, REŠETKE</t>
  </si>
  <si>
    <t>PREDPRAŽNIKI:</t>
  </si>
  <si>
    <t>DROBNI KLJUČAVNIČARSKI IZDELKI:</t>
  </si>
  <si>
    <t xml:space="preserve">ZAKLJUČNI KOTNIK TLAKA: Izdelava, dobava in namestitev INOX zaključnega kotnika 25/25/3 mm po robu stopnic in stopniščnih podestov za zaključek finalnega tlaka. Montiran po zunanji strani hoda, med seboj varjen z notranje strani in brušen do gladkega otipa z zunanje strani. Kotnik je vijačen z ustreznimi vijaki in vložki v AB podlago. Spoj med kotnikom in AB podlago obdelan s trajno elastičnim kislinoodpornim kitom. </t>
  </si>
  <si>
    <t>RAZNE PODKONSTRUKCIJE IN PREDPRIPRAVE:</t>
  </si>
  <si>
    <t>OBROBE:</t>
  </si>
  <si>
    <t xml:space="preserve">PREBOJI, ODDUHI: </t>
  </si>
  <si>
    <t>MANJŠA KLEPARSKA DELA IN OPREMA:</t>
  </si>
  <si>
    <t xml:space="preserve">PODLOGA. iz impregniranih npr.: Agepan OSB/3 plošč debeline 20 mm ali tehnično enakovredno, na pero in utor, pritrjenih z nerjavečimi ojačanimi sintranimi vijaki. Preko plošč je položena strešna lepenka debeline 1 mm. </t>
  </si>
  <si>
    <t>Dobava in montaža žlebnega kotlička (viseči) za odtočne cevi Ø 100 mm, barva kot strešni žlebovi.</t>
  </si>
  <si>
    <t>Dobava in montaža cevnih kolen (72°) za odtočne cevi Ø 100 mm, debeline 0,70 mm, barva kot odtočna cev.</t>
  </si>
  <si>
    <t>Dobava in montaža odtočnih cevi debeline 0,70 mm, z dvojnim zgibom, premera Ø 100 mm, barva kot strešni žleb, vklj. potrebne  cevne objemke, obračun po ÖNORM B 2221. Komplet izdelava, skupaj s koleni in izlivi ter priključkom na kotliček. Cevi so položene pred izdelavo fasade. Kot ekvivalent se lahko položijo brezšumni odtoki iz PE materiala, v primeru, kadar so odtoki skriti pod zračno ali tankoslojno fasado.</t>
  </si>
  <si>
    <t xml:space="preserve">Izdelava, dobava in montaža varnostnih prelivov iz aluminijaste pločevine debeline 0,70 mm, položena na podlago iz sistemske protirosne podloge na mestih, kjer nalega na streho ali fasado ter na špaleto preliva in v celoti pigana in tesnjena in pigana na stiku z zidom ali fasado.  </t>
  </si>
  <si>
    <t>kinete</t>
  </si>
  <si>
    <t>VENCI, KINETE IN POKROVI:</t>
  </si>
  <si>
    <t xml:space="preserve">Nabava, dobava in montaža talnih točkovnih sifonov - požiralnikov s prirobnico  proizvajalca npr. ACO Passavant ali enakovredno, obdelan v nerjaveči INOX tehniki (ali debeli PVC varianti za zunanje javne bazene),  skupaj s pripadajočim nastavkom za vertikalni iztok, prirobnico, tesnilnimi membranami, izstavljivim sifonom,  rešetko iz nerjavečega jekla in  komplet priključkom na odvodno cev z vsemi tesnili, in vodotesnim spajanjemm ter ustreznimi podlogami: </t>
  </si>
  <si>
    <t>Predpripava posameznih kovinskih izdelkov in konstrukcij iz jekla pred finalno obdelavo zaščite (dvakratni prašno finalni nanosi so predmet slikopleskarskih del): konstrukcija se antikorozijsko obdela že v delavnici tik pred samo montažo in na lokaciji vgradnje pred montažo ter po končanih delih primerno zaščiti! Premazi se izdelajo v skaldu z opisom in uvodne opombe tega poglavja. Izbrani izvajalec prilagaja način zaščite svoji tehnologiji, vandar jo pred izvedbo potrdi nadzor in projektant:</t>
  </si>
  <si>
    <t xml:space="preserve">6.2. Notranje predelne steklene stene: izdelane iz izolativnega stekla v kombinaciji aluminija poljubnega proizvajalca, ki pred izvedbo izdela tudi vse izvedbene detajle, delavniške načrte, preveriti smer odpiranja vrat in skladno s tehnologijo izdelane stene po predhodni pisni potrditvi projektanta montira direktno na delovišču. </t>
  </si>
  <si>
    <t xml:space="preserve">9.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</si>
  <si>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 xml:space="preserve">6.3. Zunanje stavbno pohištvo - mrežna vrata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</si>
  <si>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 xml:space="preserve">8. 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</si>
  <si>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od tega: </t>
  </si>
  <si>
    <t>Priprava površine za obdelavo: čiščenje Ab podlage in odstranitev ostankov olja in premazov od opaževanja.</t>
  </si>
  <si>
    <t>podkonstrukcija za stensko oblogo in vmesno toplotno izolacijo:   tankostenski poc. profili 50 mm, postavljeni ob steno (med tla in strop) v odmiku od stene za 10 mm in v osnih razmikih 62,5 cm: npr.: KNAUF CW 50 ali enakovredno, profili + odmik skupne debeline 6.0 cm. Med profili: mineralna volna nižje gostote, deb. 6.0 cm SIST EN 13162,(plošče 50/100 cm) [λD = max.0.035 W/(m.K), npr.: KNAUF INSULATION DP-5 ali enakovredno.</t>
  </si>
  <si>
    <t xml:space="preserve">Skupaj Z4 - noranje stenske obloge: </t>
  </si>
  <si>
    <t xml:space="preserve">Izdelava zapore posameznih elektro omar ali omar opreme : izdelano iz dekorativne stenske obloge: omarica velikosti do 2,00 m2 / kos. Obdelava:na topsko omarico se prilepi finalna obloga: </t>
  </si>
  <si>
    <t xml:space="preserve">Izdelava zapore omarice ta talno gretje: izdelano iz dekorativne stenske obloge: omarica velikosti do 0,40 m2 / kos. Obdelava:na topsko omarico se prilepi finalna obloga: </t>
  </si>
  <si>
    <t xml:space="preserve">NOTRANJA MIZARSKA OPREMA: </t>
  </si>
  <si>
    <t>3. 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</si>
  <si>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 xml:space="preserve">Doplačilo za polaganje keramike v potopne kovinske pohodne pokrove jaškov kot keramični talni vložek z natančnim lovljenjem talnih fug. Globina polnila do 6 cm, skupaj s potrebnim betonskim polnilom ter polaganjem obloge in evetulanim dolivom brezkislinskega olja v tesnilni utor. </t>
  </si>
  <si>
    <t>Pokrov velikosti 20/20/8 cm</t>
  </si>
  <si>
    <t>Pokrov velikosti 40/40/8 cm</t>
  </si>
  <si>
    <t>KERAMIČNA OBLOGA V MOKRIH PROSTORIH:</t>
  </si>
  <si>
    <t xml:space="preserve">Nabava, dobava in polaganje - lepljenje fleksibilnih trakov širine do 120,00 mm na stik horizontale z vertikalo:   gumirani poliesterski trak, vogalni elementi in manšete za tesnjenje robov, vogalov, instalacijskih prebojev in dilatacijskih reg. Izdela se ga kot dodatno tesnjenje med stenskimi in stensko talnimi regami vseh vrst konvencionalnih podlag, ki so obdelane z  hidroizolacijskim premazom na bazi cementa, polimernih dodatkov in kremenčevega peska (npr: Mapelastic) ali  hidroizolacijski premaz na bazi cementa, polimerov in hidrofobirnih dodatkov (npr.: HEY'DI Schlämme grau/K11), uporabljeno  kot dodatno tesnjenje instalacijskih priključkov in odtokov v kopalnicah, tuš kabinah. Položeno po navodilih proizvajalca. </t>
  </si>
  <si>
    <t>Vzidava oziroma pomoč pri vgrajevanju  raznih kovinskih manjših kotnikov prereza do 20/20/2 mm in pripir na višinskih razlikah v tlaku, robovih stopnic - podestov, rešetke v kuhinji, stiki pri bazenih, kinetah, linijskih požiralnikih in podobno: v ceno zajeti ustrezno vodotesno tesnenje med keramiko in kotnikom ali robnim stikom z ustreznim butil kavčukovim ali drugim polimernim tesnilom poljubnega proizvajalca</t>
  </si>
  <si>
    <t>Nabava, dobava in polaganje protidrsnega profila letvice iz aluminija ali inox materiala poljubnega proizvajalca (npr. Rondec ali podobno):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Opomba: postavka se lahko nadomesti s tipsko keramično protidrsno oblogo na robu stopnice.</t>
  </si>
  <si>
    <t>2. Polaganje talnih oblog ob vodovodnih  in elektro priključkih izvesti , tako da so stiki pokriti s rozetami .</t>
  </si>
  <si>
    <t xml:space="preserve">5. 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</si>
  <si>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6. Pri polaganju lesenih talnih oblog in parketa je obvezno potrebno upoštevati sledeče pogoje:
• Vlaga v podlagi ne sme presegati 2,00 %
• Relativna vlaga v prostoru med 45 in 65 %
• Temperatura v prostoru od 18 do 24°C. </t>
  </si>
  <si>
    <t xml:space="preserve">• Predpriprava tal pred polagnjem zaključnega tlaka: priprava podlage z brušenjem in sesanjem. Manjše neravnine se odbrusijo ali speskajo. Nanos - temeljni premaz: Primer SN, (cca.700g/m2), v svežem stanju posut s kremenčevim peskom: Quarzo 0.5, (cca.3kg/m2)
</t>
  </si>
  <si>
    <t>Minimalno rezanje, sesanje, in obdelava dilatacij po končanih delih: dilatacije širine do 5 mm, skupaj z obdelavo ravnih rezov po dilatacijskih robovih s poliuretansko malto.</t>
  </si>
  <si>
    <t xml:space="preserve">ENOSTRANSKE STENSKE OBLOGE </t>
  </si>
  <si>
    <t>PREDELNE STENE:</t>
  </si>
  <si>
    <t>SPUŠČENI STROPOVI:</t>
  </si>
  <si>
    <t>OSTALA MONTAŽNA DELA:</t>
  </si>
  <si>
    <t xml:space="preserve">Ravne stene, višine do 4,00 m, v prostorih velikosti nad 5,00 m2: </t>
  </si>
  <si>
    <t xml:space="preserve">Ravne stene, višine do 4,00 m, v prostorih velikosti do 5,00 m2: </t>
  </si>
  <si>
    <t xml:space="preserve">Ravni strop, višine do 4,00 m v prostorih velikosti do 5,00 m2: </t>
  </si>
  <si>
    <t xml:space="preserve">Ravni strop, višine do 4,00 m v prostorih velikosti nad 5,00 m2: </t>
  </si>
  <si>
    <t>OSTALA OPREMA:</t>
  </si>
  <si>
    <t xml:space="preserve">m2 </t>
  </si>
  <si>
    <t>13.2.</t>
  </si>
  <si>
    <t>19.1.</t>
  </si>
  <si>
    <t>19.2.</t>
  </si>
  <si>
    <t>60.</t>
  </si>
  <si>
    <t>61.</t>
  </si>
  <si>
    <t>62.</t>
  </si>
  <si>
    <t>63.</t>
  </si>
  <si>
    <t>64.</t>
  </si>
  <si>
    <t>65.</t>
  </si>
  <si>
    <t>66.</t>
  </si>
  <si>
    <t>67.</t>
  </si>
  <si>
    <t>68.</t>
  </si>
  <si>
    <t>69.</t>
  </si>
  <si>
    <t>70.</t>
  </si>
  <si>
    <t>75.</t>
  </si>
  <si>
    <t>80.</t>
  </si>
  <si>
    <t>81.</t>
  </si>
  <si>
    <t>82.</t>
  </si>
  <si>
    <t>83.</t>
  </si>
  <si>
    <t>1.3.</t>
  </si>
  <si>
    <t>1.0.</t>
  </si>
  <si>
    <t>3.0.</t>
  </si>
  <si>
    <t>2.0.</t>
  </si>
  <si>
    <t>4.0.</t>
  </si>
  <si>
    <t>1.4.</t>
  </si>
  <si>
    <t>1.5.</t>
  </si>
  <si>
    <t>1.6.</t>
  </si>
  <si>
    <t>1.7.</t>
  </si>
  <si>
    <t>1.8.</t>
  </si>
  <si>
    <t>PZI popis GOI del na podlagi PZI projekta</t>
  </si>
  <si>
    <t>TABLE IN ZAKOLIČBA:</t>
  </si>
  <si>
    <t xml:space="preserve">UREDITEV PROMETNIH KOMUNIKACIJ, ZASILNIH POTI IN IZHODOV (če jih je potrebo organizirati izven prometnih površin): </t>
  </si>
  <si>
    <t>3. Vgrajeni material mora ustrezati veljavnim normativom in  predpisanim standardom, ter ustrezati kvaliteti določeni z veljavno zakonodajo ter projektom. Ponudnik to dokaže s predložitvijo ustreznih izjav o ustreznosti, garancijskih listov in CE certifikatov pred vgrajevanjem, kar pomeni da je pred izvedbo potrebno izdelati TEE (tehno-ekonomski) elaborat ter ga predložiti nadzoru v pregled. Pridobitev teh listin mora biti vkalkulirana v cenah po enoti.  Projektna in tehnična dokumentacija v celoti je sestavni del tega popisa.</t>
  </si>
  <si>
    <t xml:space="preserve">4. 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</si>
  <si>
    <t>5. V času izdelave objekta morajo biti vsi vgrajeni materiali kot tudi začasno deponiran material na delovišču in skladiščih zaščiteni pred fizičnimi poškodbami, dežjem, mrazom in hudim vetrom ter ostalimi škodljivimi vremenskimi pogoji.</t>
  </si>
  <si>
    <t xml:space="preserve">6.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PGD/PZI načrt gradbenih konstrukcij, načrt arhitekture, električnih inštalacij, naprav in opreme in načrt strojnih inštalacij, naprav in opreme, vse elaborate in poročila ter morebitne ugotovljene pripombe posredovati investitorju. </t>
  </si>
  <si>
    <t xml:space="preserve">10.1. Izdelava in postavitev gradbiščne table v skladu z ZGO; tabla je dodatno kombinirana z euro tablo zaradi pridobivanja nepovratnih sredstev v skladu z razpisnimi pogoji pristojnega ministrstva RS in opremljena z vsemi potrebnimi podatki in znaki. </t>
  </si>
  <si>
    <t xml:space="preserve">10.2. Izdelava in postavitev euro gradbiščne table v skladu z razpisnimi pogoji Ministrastva za Kulturo RS; </t>
  </si>
  <si>
    <t>10.3. Izdelava koordinacije in nadzor nad izvedbo ukrepov varstva pred požarom in požarne varnosti v smislu Pravilnika o požarni varnosti v stavbah</t>
  </si>
  <si>
    <t xml:space="preserve">10.4. Zakoličba zemeljskih, talnih in stenskih sekundarnih obstoječih komunalnih in inštalacijskih vodov na območju celotne rekonstrukcije: elektro vod, telefon, vodovod, kanalizacija, plinovod: zakoličbo ob prisotnosti izvajalca gradbeno obrtniških del izvedejo vzdrževalci objekta ali infrastrukture pred pričetkom gradnje.  </t>
  </si>
  <si>
    <t>10.5. Zavarovanje območja gradbene parcele za čas izvajanja del: postavitev opozorilnih tabel, prometne signalizacije in varnostnih trakov ter začasnih fiksnih barier na mestih, kjer je povečana možnost vdora nepooblaščenih oseb.</t>
  </si>
  <si>
    <t xml:space="preserve">10.6. Postavitev varnostne ograje s konzolnimi nastavki za kasnejšo postavitev raznih zaščitnih in lovilnih varnostnih odrov </t>
  </si>
  <si>
    <t>10.7. Izdelava varnostnega odra/polnih stranic za zavarovanje pešcev, občasnega prometa in delavcev, ki izvajajo dela tik ob objektu na neposrednih stikih s pločniki in prometno cesto, skupaj z lovilnim podestom in prometno signalizacijo ter opozorilnimi tablami.</t>
  </si>
  <si>
    <t>22.1.</t>
  </si>
  <si>
    <t>Nabava, dobava, rezanje in polaganje armaturnih gradbenih mrež kvalitete S500B in MAG 500/560 -   količina je določena po izvlečkih PZI načrta gradbenih konstrukcij in delno po Načrtu izkopov in osnovne podgradnje št.: 11859, katerega je izdelalo podjetje Projekt d.d. Nova Gorica. Opomba: v tej postavki zajete tudi mreže za armiranje podložnega betona ter mreže za pritrjevanje talnega gretja. Brutto količina armaturnih mrež:</t>
  </si>
  <si>
    <t>Po zaključnih/mejnih  stranskih vertikalnih robovih zunanjih pohodnih površin: med tlakom in objektom; med tlakom in zelenimi površinami, stik vertikalne hidroizolacije s hidroizolacijo pod talno ploščo in s hidroizolacijo nad ploščo nad kletjo ter podobno ...</t>
  </si>
  <si>
    <t>5. Dogovorjeni standard: Kot pogodbeni standard je dogovorjen avstrijski standard ÖNORM B 2206 (stene) in SIST EN 13964 (stropovi), v kolikor pri izrezih in izdelavi odprtin ni drugače določeno.</t>
  </si>
  <si>
    <t>Nabava, dobava in montaža enostranske obloge sten iz cementnih plošč po sistemu: EO50-1KP50-2xCP12,5-51dB: obloga iz cementnih plošč d = 150 mm, enojna kovinska podkonstrukcija z dodatno povečano Zn zaščito ter plastifikacijo d = 125 mm, enostranska dvoslojna obloga s cementnimi ploščami d = 12,5 mm,  vmes termoizolacija iz kamene volne npr:  DP-5 - polno zapolnjeno (125), ocenjena zvočna izolirnost  Rw = 52 dB. Sistem poljubnega proizvajalca, npr.: Knauf - Aquapanel Indoor ali tehnično enakovredno!</t>
  </si>
  <si>
    <t>PREGRADNA INŠTALACIJSKA STENA - D=27 cm: Nabava, dobava in montaža Pregradne stene z dvojno kovinsko podkonstrukcijo, primerna kot instalacijska stena, stojala natezno trdno povezana:  PS&gt;270-2KP75+75-4xCP 12,5-F90-53dB: Knauf pregradna stena d &gt; 270 mm, dvojna kovinska podkonstrukcija d = 100+100 mm (dodatni nanos Zn in plastificirano) , obojestranska dvoslojna obloga s cementnimi ploščami d = 12,5 mm, ocenjena zvočna izolirnost  Rw = 53 dB, Požarna zaščita F 90. Sistem poljubnega proizvajalca, npr:  Knauf Aquapanel Indoor ali tehnično enakovredno. Polno zapolnjeno z izolacijo iz kamene volne!</t>
  </si>
  <si>
    <t>RlvSO – 200x200 mm – MP 12,5 mm: Dobava in montaža v stensko oblogo revizijske lopute velikosti 200 x 200 mm (svetla odprtina prehoda) z eloksiranim aluminijastim okvirjem, s skritim zapiralnim in tečajnim mehanizmom, varovanje z lovilno ročico, z vgrajeno oblogo iz cementne plošče debeline 12,5 mm in tesnilnim profilom na pokrovu. Sistem: Knauf Aquapanel / W 250 ali tehnično enakovredno. Skupaj s predelavo/prilagoditvijo podlkonstrukcije.</t>
  </si>
  <si>
    <t>Doplačilo (Dop) pri pozicijah spuščenih/akustičnih stropov vseh vrst za izdelavo stropnih preskokov in/ali stopničastih zaključkov iz prefabriciranih elementov z V-izrezi vključno s podkonstrukcijo. Izdelek: Doplačilo za stropni preskok do 15,00 cm višine do 15 cm iz kotnih profilov. Sistem: Knauf sistem D 19, prilagojen za Aquapanel Indoor ali tehnično enakovredno.</t>
  </si>
  <si>
    <t>Doplačilo (Dop) pri pozicijah spuščenih/akustičnih stropov vseh vrst za izdelavo stropnih preskokov in/ali stopničastih zaključkov iz prefabriciranih elementov z V-izrezi vključno s podkonstrukcijo. Izdelek: Doplačilo za stropni preskok od 15,00 do 30,00 cm višine do 15 cm iz kotnih profilov. Sistem: Knauf sistem D 19, prilagojen za Aquapanel Indoor ali tehnično enakovredno.</t>
  </si>
  <si>
    <t>Doplačilo za stopničasti zaključek, 2-stopenjski: razvita širina stopničastega elementa do 600 mm. Sistem: Knauf sistem D 19, prilagojen za Aquapanel Indoor ali tehnično enakovredno.</t>
  </si>
  <si>
    <t>Stojalo za umivalnik: Stojalo iz pocinkanih jeklenih profilov za pritrditev umivalnika, prirejeno za vgradnjo v pregradne stene s kovinsko podkonstrukcijo ali v predstensko oblogo s kovinsko podkonstrukcijo, za enostransko pritrditev, z možnostjo nastavitve po višini in širini, z držalom za odvajalno cev in kotne ventile za dovod vode. Maks. obremenitev 2,0 kN. Izdelek-sistem: Knauf stojalo WT 200 – sistem W 222.</t>
  </si>
  <si>
    <t>Lahko stojalo za umivalnik za roke: Stojalo iz pocinkanih jeklenih profilov za pritrditev lahkega umivalnika za roke, prirejeno za vgradnjo v pregradne stene s kovinsko podkonstrukcijo ali v predstensko oblogo s kovinsko podkonstrukcijo, za enostransko pritrditev, z možnostjo nastavitve po višini in širini, z držalom za odvajalno cev in kotne ventile za dovod vode. Maks. obremenitev 1,5 kN. Izdelek-sistem: Knauf stojalo WT 150 – sistem W 221.</t>
  </si>
  <si>
    <t>Lahko stojalo za pisoar z električnim izplakovalnikom: Stojalo iz pocinkanih jeklenih profilov za pritrditev pisoarja z električnim izplakovalnikom, prirejeno za vgradnjo v pregradne stene s kovinsko podkonstrukcijo ali v predstensko oblogo s kovinsko podkonstrukcijo, za enostransko pritrditev, z možnostjo nastavitve po višini in širini, vključno s priborom za približevalno elektroniko za električni izplakovalnik in držalom za odvajalno cev. Maks. obremenitev 1,5 kN. Izdelek-sistem: Knauf stojalo WT 150 – sistem W 221</t>
  </si>
  <si>
    <t>Stojalo za obešeni WC z vgradnim izplakovalnim kotličkom in priborom: Stojalo iz pocinkanih jeklenih profilov za pritrditev visečega WC vključno s priborom za vgradni izplakovalni kotliček, prirejeno za vgradnjo v pregradne stene s kovinsko podkonstrukcijo ali v predstensko oblogo s kovinsko podkonstrukcijo, nastavljivo po višini, z držalom za izplakovalno cev in stenskim cevnim kolenom za WC DN 80. Maks. obremenitev 4,0 kN. Izdelek-sistem: Knauf stojalo WC 400 – sistem W 223.</t>
  </si>
  <si>
    <t>Stojalo za obešeni WC za invalidne osebe: Kombinacija stojala iz pocinkanih jeklenih profilov za pritrditev visečega WC vključno s priborom za vgradni izplakovalni kotliček, prirejena za vgradnjo v pregradne stene s kovinsko podkonstrukcijo ali v predstensko oblogo s kovinsko podkonstrukcijo, nastavljivo po višini, z držalom za izplakovalno odtočno cev DN 80, z dvema stranskima večslojnima vezanima lesenima ploščama za pritrditev opornih ročajev. Izdelek-sistem: Knauf stojalo WC 400 – sistem W 224.</t>
  </si>
  <si>
    <t>Opornica za pritrditev cevi za dovod hladne in tople vode ter odvodne cevi: vključno z držalom za odtočno cev in kotne ventile za dovod hladne in tople vode za izplakovalni priključek, prirejeno za vgradnjo v pregradne stene s kovinsko podkonstrukcijo ali v predstensko oblogo s kovinsko podkonstrukcijo. Izdelek-sistem: Knauf stojalo sistem W 233.</t>
  </si>
  <si>
    <t>Fiksna traverza za stensko baterijo: Fiksna traverza za stensko baterijo, vključno z montažnim elementom za armaturo za prho ali kopalno kad, prirejeno za vgradnjo v pregradne stene s kovinsko podkonstrukcijo ali v predstensko oblogo s kovinsko podkonstrukcijo. Izdelek-sistem: Knauf stojalo sistem W 235.</t>
  </si>
  <si>
    <t>Traverza za vgradni sifon: Traverza za vgradni sifon za pralni in pomivalni stroj, vključno z oporno ploščo, z možnostjo nastavitve po višini in širini, prirejeno za vgradnjo v pregradne stene s kovinsko podkonstrukcijo ali v predstensko oblogo s kovinsko podkonstrukcijo. Izdelek-sistem: Knauf stojalo sistem W 236.</t>
  </si>
  <si>
    <t xml:space="preserve">PREDELNE POŽARNE STENE - D=15 cm: Nabava, dobava in montaža predelnih ravnih notranjih montažnih sten po sistemu: PS150-1KP100-4xCP12,5-F90-51dB: požarna OGV  stena d = 150 mm, enojna kovinska podkonstrukcija z dodatno povečano Zn zaščito ter plastifikacijo d = 100 mm, obojestranska dvoslojna obloga s vodoodbojnimi cementnimi ploščami d = 12,5 mm (F-90), vmes termoizolacija npr.: Tervol DP-5 - polno zapolnjeno, ocenjena zvočna izolirnost  Rw = 51 dB, razred požarne upornosti F 90. Sistem poljubnega proizvajalca, npr.:Knauf Aquapanel Indoor ali tehnično enakovredno. </t>
  </si>
  <si>
    <t xml:space="preserve">NOTRANJE STENSKE OBLOGE: sestav - zunanje sanitarije: Nabava, dobava in montaža stenske obloge v zunanjih sanitarijah iz vodoodbojnih cementnih plošč kot npr: Knauf Aquapanl Indoor ali tehnično enakovredno v sestavu: </t>
  </si>
  <si>
    <t>stenska finalna obloga: vodoodbojne cementne plošče, npr.: Knauf Aquapanel Indoor debeline 12,5 mm ali tehnično enakovredno; format po izbiri arhitekta, vgrajene po specifikaciji izbranega proizvajalca s pritrjevanjem v sistemsko vročecinkano in plastificirano podkonstrukcijo.</t>
  </si>
  <si>
    <t xml:space="preserve">Skupaj zunanje sanitarije: </t>
  </si>
  <si>
    <t xml:space="preserve">20. Izbrane stenske in stropne obloge v mokrigh prostorih ali v prostorih kjer se pojavlja vlaga morajo biti 100 %-no odporne proti vodi (brez nabrekanja ali razpadanja), odporne na plesen in negorljive! </t>
  </si>
  <si>
    <t>MONTAŽNA DELA: STENE IN STROPOVI:</t>
  </si>
  <si>
    <t>Nabava, dobava in polaganje zaščitne vertikalne hidroizolacije  z zunanje strani pod stavbnim pohištvom in fasadnimi pasovi v območju terena: položeno v pasu širine do 50 cm, lepljeno s stikom vertikalne hidroizolacije na AB zidu in zaključeno pod robom ali na okvirju stavbnega pohištva, ki je še skrit v območju zunanje talne obloge. Obdelano s folijo na bazi kavčuka, ki se ne vari, npr. Bituthene, po tehničnih navodilih proizvajalca:</t>
  </si>
  <si>
    <t xml:space="preserve">Pod stavbnim pohištvom in stik  hidroizolacije nad kletno ploščo s fasadnimi zasteklitvami: med primarno HI in zaključeno na okenskem okvirju ali tik pod njim s piganim vodotesnim robom! Pozor: izolacija mora biti zaključena na H delu okvirja stavbnega pohištva zaradi preprečitve vtekanja vode.  </t>
  </si>
  <si>
    <t xml:space="preserve">12. ZAHTEVANA ZVOČNA ZAŠČITA FASADE: za fasadne zasteklitve FZ-3, FZ-4, FZ-5a in FZ-5 med osema 3a in 5 (prostor okrepčevalnice) se zahteva zasteklitev z zvočno izolativnostjo R'w = min. 34 dB; vse ostale fasadne zasteklitve imajo zahtevano zvočno  izolativnost R'w = min. 28 dB.
</t>
  </si>
  <si>
    <t xml:space="preserve">11. ZAHTEVANA ZVOČNA ZAŠČITA FASADE: za fasadne zasteklitve FZ-3, FZ-4, FZ-5a in FZ-5 med osema 3a in 5 (prostor okrepčevalnice) se zahteva zasteklitev z zvočno izolativnostjo R'w = min. 34 dB; vse ostale fasadne zasteklitve imajo zahtevano zvočno  izolativnost R'w = min. 28 dB.
</t>
  </si>
  <si>
    <t>6.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</si>
  <si>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Izdelava energetske izkaznice za predmentni objekt skladno z veljavno in predpisano zakonodajo</t>
  </si>
  <si>
    <t>m1</t>
  </si>
  <si>
    <t>m2</t>
  </si>
  <si>
    <t>21.2.</t>
  </si>
  <si>
    <t>Izdelava navodil za obratovanje in vzdrževanje predmentnega objekta skladno z veljavno in predpisano zakonodajo (zahtevni objekt) skupaj z izdelavo vodilne mape in dokazila o zanesljivosti objekta ter celotne dokumentacije za izvedbo tehničnega pregleda in pridobitev uporabnega dovoljenja, skladno z ZGO-1 in dopolnitvami v 4 izvodih.</t>
  </si>
  <si>
    <t>a.</t>
  </si>
  <si>
    <t>b.</t>
  </si>
  <si>
    <t>c.</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</si>
  <si>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</si>
  <si>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</si>
  <si>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5.7.</t>
  </si>
  <si>
    <t>36.4.</t>
  </si>
  <si>
    <t>36.5.</t>
  </si>
  <si>
    <t>36.6.</t>
  </si>
  <si>
    <t>42.1.</t>
  </si>
  <si>
    <t>a.) Postavitev , premeščanje in odstranitev  odrov.</t>
  </si>
  <si>
    <t>b.) Pri  cenah za enoto je upoštevati specifičnost  lokacije  (utesnjenost) glede na skladiščenje materiala – sprotni dovoz le tega .</t>
  </si>
  <si>
    <t xml:space="preserve">c.)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 </t>
  </si>
  <si>
    <t xml:space="preserve">e.) Pred pričetkom del je izvajalec dolžan preveriti vse količine in dejanske mere na objektu.  Z izvajalcem gradbenih del  se je pravočasno dogovoriti in uskladiti  vgradnjo raznih podlog , ki služijo za kasnejšo montažo elementov. </t>
  </si>
  <si>
    <t xml:space="preserve">Izdelava, dobava in montaža inox držal za invalide, držala se namestijo na mikrolokacijah po PZI načrtu; držala morajo biti nameščena, pritrjena in idelana v skaldu s predpisano zakonodajo in EU direktivo.  </t>
  </si>
  <si>
    <t>Oprema lopute: tipski izdelek poljubnega proizvajalca (ustreza npr. Akripol Alux) s kupolo iz litega akrilnega stekla, izdelano iz poliestrske obloge venca, samonosilna izvedba z popolnim tesnenjem na podlagi, v beli barvi, zastekljeno z akrilnim belim izolativnim steklom, dvojno tesnenje, z odpiranjem na elektriko s pripadajočim tipalom za dež; pripadajočo inox oblogo za ravno kritino, spajanjem z osnovno kritino - varjenje na bitumenske trakove. Kupola izdelana za posamično vgradnjo in dodatnim paketom za sekundarni priklop (izolacijski okvir, sekundarni priklop in jekleni drenažni žlebiček)</t>
  </si>
  <si>
    <t>13. ZAHTEVA PO STABILNOSTI OBEŠENE ZRAČNE FASADE: za obešene fasade (FZ_1, FZ_2, FZ_3, FZ_4 in FZ_5) je obvezno upoštevati sledeče zahetve po stabilnosti: 
• Izvajalec in proizvajalec sta dolćna zagotoviti stabilnost formatov plošč in fasade in da bodo deformacije manjše od dopustnih: t.j. določene morajo biti vrednosti za odpornost na lastno težo in na obtežbo vetra (na način, predpisan v standardu SIST EN 13830),
• da bosta preprečila nastanek škode zaradi deformacij nosilne konstrukcije objekta in da bosta pred samo izvedbo glede na izbran format fasadnih plošč izdelala tehnično risbo in dokazala stabilnost podkonstrukcije.</t>
  </si>
  <si>
    <t>ZAPORE OKROG KLIMATA: Nabava, dobava in montaža kovinske nosilne montažne podkonstrukcije: Enostavna konstrukcija, pravokotnega prereza v dimenzijah po navodilu PZI načrta in statičnega izračuna: primarno obdelano z jeklenimi  FeZn (vročecinkanimi) škatlastimi profili različnih dimenzij in tipov in sekundarno iz pohištvenih cevi, vse po detajlu projektanta skupaj s pripadajočimi pomožnimi in zaključnimi deli. Zapore izdelane iz izoliranih panelov z dekorativnimi trakovi:</t>
  </si>
  <si>
    <t>Primarna konstrukcije zapore sten in strehe in sekundarna nosilna podkonstrukcija polnil: profili: 40/40/5, 80/40/5, 120/40/5, 140/40/5, 180/40/5, 180/80/5</t>
  </si>
  <si>
    <t xml:space="preserve">POLNILA - STENE: Nabava, dobava in montaža tipskih akustičnih termo izoliranih fasadnih panelov z zvočno izolativnostjo 32 dB (RV), debeline 10 cm, na primer: pTrimoterm panel FTV ali tehnično enakovredno. Izbor panela pismeno potrdi projektant. </t>
  </si>
  <si>
    <t xml:space="preserve">POLNILA - STREHA: Nabava, dobava in montaža tipskih akustičnih termo izoliranih strešnih panelov z zvočno izolativnostjo 32 dB (RV), debeline 10 cm, na primer: Trimoterm panel SNV ali tehnično enakovredno. Izbor panela pismeno potrdi projektant. </t>
  </si>
  <si>
    <t>Tipske vogalne obrobe: tip prilagojen izbranemu proizvajalcu panelov</t>
  </si>
  <si>
    <t>Tipske odkapne vogalne obrobe na stiku streha, stena: tip prilagojen izbranemu proizvajalcu panelov</t>
  </si>
  <si>
    <t>Tipske odkapne obrobe pod stenskimi paneli: : tip prilagojen izbranemu proizvajalcu panelov</t>
  </si>
  <si>
    <t>Obrobe okrog vrat in loput: tip prilagojen izbranemu proizvajalcu panelov</t>
  </si>
  <si>
    <t>Izdelava dvokrilnih, enokrilnih  vrat in loput iz fasadnih panelov, polnil polnil in pohištvenih cevi; vse v videzu finalne obloge; vrata in lopute velikosti od 1,40 do 2,50 m2/kos</t>
  </si>
  <si>
    <t>Dekorativni alu trakovi/lamele, pritrjeni na panel: izbrani iz programa izbranega dobavitelja</t>
  </si>
  <si>
    <t>ŠPORTNA IN DRUGA OPREMA:</t>
  </si>
  <si>
    <t>ŠPORTNE AKTIVNOSTI</t>
  </si>
  <si>
    <t xml:space="preserve">DVORANA ZA KULTURNE, DRUŽBENE IN </t>
  </si>
  <si>
    <t>OBČINA GORENJA VAS - POLJANE</t>
  </si>
  <si>
    <t>Poljanska cesta 87</t>
  </si>
  <si>
    <t>SI - 4224 GORENJA VAS</t>
  </si>
  <si>
    <t>Gregorčičeva ulica 9, SI - 1000 LJUBLJANA</t>
  </si>
  <si>
    <t>novogradnja, odstranitev objekta, rekonstrukcija</t>
  </si>
  <si>
    <r>
      <rPr>
        <b/>
        <u/>
        <sz val="9"/>
        <color indexed="10"/>
        <rFont val="Calibri"/>
        <family val="2"/>
        <charset val="238"/>
        <scheme val="minor"/>
      </rPr>
      <t>SPLOŠNE OPOMBE:</t>
    </r>
    <r>
      <rPr>
        <sz val="9"/>
        <rFont val="Calibri"/>
        <family val="2"/>
        <charset val="238"/>
        <scheme val="minor"/>
      </rPr>
      <t xml:space="preserve"> Pojektantski popis in projektantski predračun je izdelan izdelan na podlagi PZI projekta, ogleda lokacije, fotodokumentacije ter razgovora s projektantom. V primeru, da PZI popis deloma odstopa od projekta samega, mora izvajalec pred izvedbo obvezno od nadzora ali projektanta zahtevati pojasnilo. Vse pripombe in pogoji razpisne dokumentacije investitorja so setavni del tega popisa in so pri izdelavi ponudbe strogo obvezne, kar mora ponudnik strikbo upoštevati. V sledečem popisu morajo biti v vseh postavkah v cenah za enoto mere vkalkulirane in upoštevane sledeče pripombe:  </t>
    </r>
  </si>
  <si>
    <t xml:space="preserve">1. Vse potrebne zaščite delovne sile, strojev in neposredne okolice ter obstoječih objektov v času izvajanja rušitvenih del; še posebej pa mirujoči in tekoči promet pešcev in vozil. </t>
  </si>
  <si>
    <t xml:space="preserve">4. V popisu morajo biti v vseh postavkah vkalkulirana popolnoma vsa pripravljalna, pomožna in zaključna dela, ki pripadajo k posamezni postavki in so potrebna za nemoteno izvajanje del! Ruševine, ki nastanejo pri rušitvi predmetnega objekta se ravna v skladu  s Pravilnikom o ravnanju z odpadki (Ur. l. RS št. 84/98) in v skaldu z Uredbo o ravnanju z odpadki (Ur. l. RS, št. 34/08). Pred odvozom v stalne deponije se ruševine sortirajo v skladu s klasifikacijami istega Pravilnika!
</t>
  </si>
  <si>
    <t xml:space="preserve">5. Delavci na nezavarovanih višinah morajo biti zavarovani v skladu z predpisi in zakonom o Varstvo pri delu (vsa varovala, ki služijo za uporabo osebne zaščitne opreme v skladu z SIST EN 354, SIST EN 355, SIST EN 360, SIST EN 362 in Zakonom o varstvu in zdravju pri delu.). 
</t>
  </si>
  <si>
    <t>Preddela: Zakoličba zemeljskih, talnih in stenskih primarnih (glavnih) in sekundarnih (internih) obstoječih komunalnih in inštalacijskih vodov na območju celotne gradnje v skladu z ZGO: NN in VN elektro vodi, javna razsvetljava, telefon, vodovod, kanalizacija, podzemno hidrantno omrežje, plinovod, M in F kanalizacije: posamezne zakoličbe ob prisotnosti pogodbenega izvajalca in izvajalca zemeljskih del izvedejo upravljalci posameznih vodov pred pričetkom gradnje.  Obračun se vrši od kompleta posamezne vrste vodov v območju gradbene parcele.</t>
  </si>
  <si>
    <t>III.     SANACIJSKA DELA:</t>
  </si>
  <si>
    <t>SANACIJA TEMELJEV:</t>
  </si>
  <si>
    <t xml:space="preserve">Ročni odkop temeljev do dna temelja z odmetom izkopanega materiala na rob izkopa: izkop širine do 1,00 m, globine do 1,00 m, v zemljišču III. Kategorije. </t>
  </si>
  <si>
    <t xml:space="preserve">Odstranjevanje stare hidroizolacije in čiščenje obstoječe površine temeljev z tlačnim vodnim ali peščenim curkom: mehki medij; čiščenje do zdrave podlage. </t>
  </si>
  <si>
    <t xml:space="preserve">Izravanava površine temeljev in zapolnitev votlih gnezd s cementno malto, gladko zaribana: priprava stenskih  površin za nanos hidroizolacije. </t>
  </si>
  <si>
    <t xml:space="preserve">Nabava, dobava in izdelava vertikalne hidroizolacije po že izravnanih površinah v sestavi; čiščenje podlage, hladni premaz Ibitol (poraba 0,3 l/m2, sušenje premaza 24 ur), bitumenski polno varjeni trakovi tip Casali na bazi poliestrskega filca debeline 4 mm, v skladu s SIST EN 13969 - TIP A in SIST 1031, popolno privariti s podlago. Trak odmerimo na začetek preklopa v horizontali (10 cm). Pričetek varjenja pa začnemo s spodnje strani stene - od zgornjega konca kotne letve proti vrhu stene. Izdelava 10 cm preklopov v prečni in 15 cm v vzdolžni smeri.  S končanjem vertikalne hidroizolacije dokončamo še spoj hidroizolacije: stena-tla, preklop najmanj 10 cm (na EPS kotno letev traku ne varimo). Stik na vogalu s  steno in peto temelja se izdela z dvojnim trakom, kar je všteto v ceno E.M. </t>
  </si>
  <si>
    <t>Nabava, dobava in polaganje vodoodbojne zaščite vertikalne izolacije iz ekstrudiranih polystirenskih plošč (XPS), ki imajo zunanjo stran obdelano z drenažnimi utori, proizvajalca npr.: Lespatex Stysol L. Plošče dim. 60/125 cm v skladu s SIST EN 13163, evropska direktiva o gradbenih proizvodih CPD 89/106/EEC). Pritrjevanje; poliuretansko lepilo TERMIFIX (1 kartuša/5m2) ali bitumensko hladno lepilo BITUFIX (1-2 kg/m2). Plošče debeline 8 cm, na pero in utor.</t>
  </si>
  <si>
    <t>1.9.</t>
  </si>
  <si>
    <t>1.10.</t>
  </si>
  <si>
    <t>1.11.</t>
  </si>
  <si>
    <t>1.12.</t>
  </si>
  <si>
    <t>Nabava, dobava in polaganje horizontalnih kanalizacijskih UK - PVC SN-4 SDR41 cevi, po standardu EN-1401-1 (poljubnega proizvajalca kot npr. Zagožen) z vsemi vtičnimi objemkami, U-tesnili (UNI EN 1401-1), koleni in odcepi, ki niso posebej navedeni v tem popisu ter delnim obbetoniranjem s polaganjem v projektiranem padcu. Cevi premera 150 mm (160 mm): priklop drernaže v obstoječi sistem.</t>
  </si>
  <si>
    <t>1.13.</t>
  </si>
  <si>
    <t>1.14.</t>
  </si>
  <si>
    <t>Kombinirani zasip/izdelava varnostnega in zaščitnega sloja drenaže (50,00 strojno - 50,00 ročno) jpo položitvi drenaže s separiranim pranim agregatom granulacije 4-16 mm v višini 30,00 cm nad temenom drenažnega sloja.</t>
  </si>
  <si>
    <t>1.15.</t>
  </si>
  <si>
    <t>Kombinirani zasip (80,00 strojno - 20,00 ročno) jarka z izkopanim materialom z utrjevanjem v plasteh v debelini po 25 cm.</t>
  </si>
  <si>
    <t>1.16.</t>
  </si>
  <si>
    <t xml:space="preserve">Ročni zasip položene kanalizacije po končanih delih in primernim komprimiranjem po plasteh v debelini do 25 cm. </t>
  </si>
  <si>
    <t>1.17.</t>
  </si>
  <si>
    <t xml:space="preserve">Odvoz sortiranega odvečnega materiala  in izkopa v stalno deponijo izvajalca z zvračanjem in grobim planiranjem v deponiji s plačilom vseh potrebnih taks in pristojbin. (transporti se vršijo do mesta vgrajevanja v nasipe)  </t>
  </si>
  <si>
    <t>SANACIJA FASADE:</t>
  </si>
  <si>
    <t>Izdelava sanacije fasade po sledečem vrstnem redu:</t>
  </si>
  <si>
    <t xml:space="preserve">Priprava površine: Odstranjevanje starih ometov, opleskov in drugih stenskih oblog; najprej kombinirano z strojnim dletom nato čiščenje obstoječe površine s tlačnim vodnim ali peščenim curkom: mehki medij; čiščenje do zdrave podlage. </t>
  </si>
  <si>
    <t xml:space="preserve">Izravanava opečne ali kamnite površine očiščenega zidu: močenje zidu; izravnava z grobim podaljšanim AC ometom, porezan in grobo zalikan s sočasno zapolnitvijo nastalih votlih gnezd z enako malto: priprava stenskih  površin za nanos fasadne termoizolacije. </t>
  </si>
  <si>
    <t xml:space="preserve">Tenkoslojna fasada: Lepljenje sistemske toplotne izolacijske fasadne obloge debeline 15 cm; obloga visoke trdnosti, s trajno hidrofobno finalno površino, odporno na pojave plesni in naslojevanje drugih mikroorganizmov, ustrezno paroprepustna! Termoizolacija iz grafitnega polistirena poljubnega proizvajalca, kot na primer: Fragmat Neo super FP ali Capatect fasadne izolacijske plošče Dalmatiner ( Lambda = 0,033 W/mK )- pritrjene z lepljenjem in sidranjem (po potrebi) po navodilih proizvajalca. </t>
  </si>
  <si>
    <t>Izdelava temeljnega tenkoslojnega nanosa, napenjanje armaturnega steklenega pletiva 4/4 mm (min: 165g/m2) z vsemi ojačitvami okrog odprtin, vogalov, špaletah in na robovih, izravnava z osnovnim tenkoslojnim nanosom in zaključni žlahtni sloj finalnega ometa v izbrani barvi, strukturi in zrnavosti, po izbiri  projektanta. Izdelano po navodilih in parametrih proizvajalca, npr: Caparol Capatect top line s finalno mikrostrukturirano, silikonsko paroprop. barvo v tonu po izbiri. Skupaj z obdelavo vseh špalet, robov, odkapnikov in zaključkov. (Op.: možen je tehnično adekvaten sistem po teh. specifikacijah Weber z zaključnim vodoodbojnim ometom) Sistem pred naročilom in izvedbo obvezno potrdi nadzor.</t>
  </si>
  <si>
    <t xml:space="preserve">Priprava površine za obdelavo: čiščenje AB/opečne podlage in odstranitev ostankov olja in premazov od opaževanja. </t>
  </si>
  <si>
    <t>Lepljenje sistemske toplotne izolacijske fasadne obloge; obloga visoke trdnosti, s trajno hidrofobno finalno površino, odporno na pojave plesni in naslojevanje drugih mikroorganizmov, ustrezno paroprepustna! Termoizolacija iz ekstrudiranega polistirena prozvajalca, npr.: STIROCOKL - plošče izdelane skladno na standard SIST EN 13163, - razred gorljivosti E po EN 13501-1 oz. B1 po DIN 4102 - ekspandirane v orodju (kalupu) - na obeh straneh rebrast raster 1×1 cm za boljši oprijem lepila in osnovnega ometa; priitrjene z lepljenjem in sidranjem (po potrebi) po navodilih proizvajalca. Debeline 12 cm.</t>
  </si>
  <si>
    <t xml:space="preserve">Skupaj ometana fasada cokla (GARAŽA) - debelina termo izolacije/plošč 6 cm: </t>
  </si>
  <si>
    <t>SANACIJA STREHE:</t>
  </si>
  <si>
    <t>letvanje po popravilu ostrešja - izdelava zračnega sloja; dvojno letvanje z impregniranimi vzdolžnimi in prečnimi letvami, pritrjenimi z nerjavečimi spax vijaki.</t>
  </si>
  <si>
    <t xml:space="preserve">Izdelava lesenega impregniranega smrekovega kosmatega opaža preko letev, skupaj z sekundarno folijo, ki mora ustrezati sledečim parametrom:  Teža ≥ 180 g/m2; Paropropustnost z Sd vrednostjo manjšo od 0,2 m oz. 20 cm, Temperaturna obstojnost od -40 °C do + 110 °C; Višina vodnega stolpca min.: 4,00 m. Položena mora biti z ustreznimi  lepljenimi "airstop" preklopi (samolepilni rob ali posebni lepilni trak) vse v skladu z navodili izbranega proizvajalca in tehničnim listom artikla, proizvod npr. Omega Plus 180. </t>
  </si>
  <si>
    <t xml:space="preserve">Izdelava dvojne odtočne odkapne obrobe; izdelane iz aluminijaste barvane pločevine debeline 0,7 mm, zgornja pločevina r.š.  do 80 cm, pigana pod obstoječo kritino z ustreznim robom za preprečevanje dotoka vode, zaključena preko kapu v odtočni H žleb. Druga obroga, r.š. do 40 cm, položeno pod letve in zaključena z odkapnim robom v odtočnem H žlebu; obe pločevini sta v žlebu pigani v enotni vodotesni rob. </t>
  </si>
  <si>
    <t xml:space="preserve">Izdelava dvojne zaključne obrobe na enokapnem slemenu (mini atika); izdelane iz aluminijaste barvane pločevine; zgornja pločevina r.š.  do 60 cm, debeline 1,00 mm, pigana pod obstoječo kritino z ustreznim robom za preprečevanje dotoka vode, zaključena pred robom slemena v vertikalni rob pod pločevino atike z vodotesnim robom. Druga obroga - mini atika, izdelana iz pločevine debeline 2,00 mm, r.š. do 48 cm, položena ob rob slemena in zaključena z odkapnim robom minnimalne širine 3 cm, ki sega preko robu fasade; obe pločevini sta med seboj združeni s piganim robom v zgobni tehniki z popolnoma vodotesnim stikom. </t>
  </si>
  <si>
    <t>SKUPAJ SANACIJSKA DELA:</t>
  </si>
  <si>
    <t xml:space="preserve">1. Vse potrebne zaščite delovne sile, strojev in neposredne okolice ter obstoječih objektov v času izvajanja rušitvenih del. </t>
  </si>
  <si>
    <t>Nabava, dobava in izdelava drenažnega priključka "cev na cev" pod kotom 90° s fazonskim kosom DN 150 / DN 150 mm, kompletno vsa gradbena dela brez zemeljskih del.</t>
  </si>
  <si>
    <t>Nabava, dobava in izdelava drenažnega priključka "cev na jašek" pod kotom 45° s fazonskim kosom in koloenom na ponikovalnico, kompletno vsa gradbena dela brez zemeljskih del.</t>
  </si>
  <si>
    <t xml:space="preserve">Skupaj ometana fasada skupaj s špaletami (širine ≤ 15 cm) - debelina termo izolacije 8 cm: </t>
  </si>
  <si>
    <r>
      <t>m</t>
    </r>
    <r>
      <rPr>
        <vertAlign val="superscript"/>
        <sz val="9"/>
        <rFont val="Calibri"/>
        <family val="2"/>
        <charset val="238"/>
        <scheme val="minor"/>
      </rPr>
      <t>2</t>
    </r>
  </si>
  <si>
    <r>
      <t>m</t>
    </r>
    <r>
      <rPr>
        <vertAlign val="superscript"/>
        <sz val="9"/>
        <rFont val="Calibri"/>
        <family val="2"/>
        <charset val="238"/>
        <scheme val="minor"/>
      </rPr>
      <t>1</t>
    </r>
  </si>
  <si>
    <r>
      <t>m</t>
    </r>
    <r>
      <rPr>
        <vertAlign val="superscript"/>
        <sz val="9"/>
        <rFont val="Calibri"/>
        <family val="2"/>
        <charset val="238"/>
        <scheme val="minor"/>
      </rPr>
      <t>3</t>
    </r>
  </si>
  <si>
    <r>
      <t>Ometana fasada cokl - podstavek fasade</t>
    </r>
    <r>
      <rPr>
        <sz val="9"/>
        <rFont val="Calibri"/>
        <family val="2"/>
        <charset val="238"/>
        <scheme val="minor"/>
      </rPr>
      <t xml:space="preserve">: Nabava, dobava in izdelava vodoodbojne vertikalne tenkoslojne pralne fasade direktno na armirano betonsko ali opečno površino v sestavi: </t>
    </r>
  </si>
  <si>
    <t>2. Z ruševinami, ki nastanejo pri rušitvi se ravna v skladu  s Pravilnikom o ravnanju z odpadki (Ur. l. RS št. 84/98). Pred odvozom v stalne deponije se ruševine sortirajo v skladu s klasifikacijami istega Pravilnika in Elaborata/Načrta gospodarjenja z gradbenimi odpadki.</t>
  </si>
  <si>
    <t>KOMERCIALNI POPUST</t>
  </si>
  <si>
    <t>Številka ponudba</t>
  </si>
  <si>
    <t>zemljišče s parc.št.: 656/4, 656/6, 656/1, vse k.o. Gorenja vas</t>
  </si>
  <si>
    <t>TRR:</t>
  </si>
  <si>
    <t>Izdelava zaščitnega odra za zavarovanje mimoidočih oseb in delavcev, ki izvajajo dela tik ob obstoječi stavbah, ki se ne rušijo in med preostalim deloviščem, skupaj z opozorilnimi tablami. Skupaj z odstranitvijo po končanih delih.</t>
  </si>
  <si>
    <t>ODSTRANJEVANJE INŠTALACIJ IN OPREME:</t>
  </si>
  <si>
    <t>Odstranjevanje nadometnega ali odkopanega strelovoda - valjanca skupaj s pripadajočimi konzolami in klemami.  (Klasifikacijska številka odpadka: 170202)</t>
  </si>
  <si>
    <t>Posamezne zaščite elektro, strojnih in telekomunikacijskih inštalacij v času odklapljanja iz glavnega vira napajanja.</t>
  </si>
  <si>
    <t>ODSTRANJEVANJE STAVBNEGA POHIŠTVA:</t>
  </si>
  <si>
    <t xml:space="preserve">Odstranjevanje polnil iz žičnega pletiva in odstranjevanje ograj iz žičnega pletiva: skupaj s podkonstrukcijo, stebrički in oporami ter transportom do začasne deponije gradbišča: (Klasifikacijska številka odpadka: 170405) </t>
  </si>
  <si>
    <t>Odstranjevanje raznih vodil in gostih sider teže do 1,00 kg. Izvlek iz ruševin. (Klasifikacijska številka odpadka: 170405)</t>
  </si>
  <si>
    <t>ODSTRANJEVANJE ZUNANJE OPREME IN INFRASTRUKTURE:</t>
  </si>
  <si>
    <t>Odstranitev zunanjih luči javne razsvetljave, montirane na konzole ali na samostojne kandelabre: enojna konzola z max.: dvama lučema z vso pripadajočo priklopno nadometno inštalacijo. (Klasifikacijska številka odpadka: 170701)</t>
  </si>
  <si>
    <t>Odstranjevanje športne opreme, raznih sider in podložnih plošč, teže do 10,00 kg/kos, odstranjevanje z izvlekom iz ruševin: (Klasifikacijska številka odpadka: 170405)</t>
  </si>
  <si>
    <t>Strojno rezanje leseno - opečnih konstrukcij v projektirano globino do 15 cm in več: zaradi izdelave ravnih delovnih stikov in zaradi preprečitve širjenja vibracij in nastanka razpok po obstoječih konstrukcijah, lokacije določi projektant ali nadzor predhodno.</t>
  </si>
  <si>
    <t>Odstranjevanje dotrajanih horizontalnih in vertikalnih žlebov ter raznih kleparskih obrob in zaključkov r.š. do 50,00 cm. (Klasifikacijska številka odpadka: 170405)</t>
  </si>
  <si>
    <t>Odstranjevanje dotrajanih raznih kleparskih obrob in zaključkov r.š. od 50,00 do 100,00 cm. (Klasifikacijska številka odpadka: 170405)</t>
  </si>
  <si>
    <t>Odstranjevanje dotrajanih in uničenih raznih lesenih opažev (tudi na strehi), stenskih oblog, podkonstrukcij in podobno. (Klasifikacijska številka odpadka: 170201)</t>
  </si>
  <si>
    <t>Odstranjevanje popolnoma dotrajanega, uničenega in delno ožganega ostrešja, enostavno ostrešje, malo lesa. (Klasifikacijska številka odpadka: 170201)</t>
  </si>
  <si>
    <t>STROJNO RUŠENJE OBJEKTOV:</t>
  </si>
  <si>
    <t>Nearmirani beton slabše kvalitete: podložni, izravnalni in drenažni betoni;  skupaj z ometi in stenskimi  ter talnimi keramičnimi oblogami, garaža iz betonskih blokov: (Klasifikacijska številka odpadka: 170101)</t>
  </si>
  <si>
    <t>Sestavljeni tlaki: skupaj s termičnimi in hidro izolacijami; (Klasifikacijska številka odpadka: 170904, 170101)</t>
  </si>
  <si>
    <t xml:space="preserve">Strojno rušenje posameznih konstrukcij in objektov v zunanji ureditvi: po odstranitvi vseh delov, ki niso iz betona, armiranega betona in finalnih talnih zunanjih oblog se v nadaljevanju strojno (bager , pickhammer) porušijo in odstranijo vsi elementi in objekti v Z.U. v skladu z navodili načrta rušitvenih del in po pravilih stroke, pri čemer je ruševine  potrebno ustrezno močiti  z vodo zaradi preprečitve širjenja prahu po neposredni okolici. Ruševine se ob rušenju ločujejo in sortirajo varno ter sproti. Rušenje deljeneo na segmente, kot sledi: </t>
  </si>
  <si>
    <t>Kamnite konstrukcije: kamnite ograje, stebri in kamniti zidovi v zunanji ureditvi (Klasifikacijska številka odpadka: 170501) Opomba: določeni zidovi iz kamna se rušijo v skaldu z soglasjem ZVNKDRS</t>
  </si>
  <si>
    <t>Odstranitev LTŽ pokrovov in odtočnih nastavkov, okvirji se odstranijo z izvlekom iz ruševin. (Klasifikacijska številka odpadka: 170202)</t>
  </si>
  <si>
    <t xml:space="preserve">Strojno odstranjevanje interne meteorne in fekalne kanalizacije v zunanji ureditvi skupaj z jaški z direktnim nakladanjem na kamion. Pokrovi z okvirji (izvlek iz ruševin) se odstranijo in sortirajo posebej . (Klasifikacijska številka odpadka: 170101, 170202) Obračun skupaj z izkopom po načelu prazno za polno; </t>
  </si>
  <si>
    <t>OPEKA: Klasif. št. odpadka: 170102: opeka, opečni nosilni in predelni zidovi, …</t>
  </si>
  <si>
    <t>KERAMIKA: Klasif. št. odpadka: 170103: keramika, porcelan, keramične ploščice,  …</t>
  </si>
  <si>
    <t>STEKLO: Klasif. št. odpadka: 170202: steklo, stekleni izdelki, ...</t>
  </si>
  <si>
    <t>BITUMENSKE MEŠANICE: Klasif. št. odpadka: 170302: hidroizolacije, varjene in v samostojnih trakovi, bitumenske mešanice , ki niso navedene pod 170301:</t>
  </si>
  <si>
    <t>KAMEN: Klasif. št. odpadka: 170501: kamen, kamniti izdelki in kamniti zidovi, … Upoštevano 15 % kamnitih ruševin, preostanek se zmelje in ponovno uporabi za zasipe in spodnje ustroje nasipov ali pa ohrani do ponovne uporabe</t>
  </si>
  <si>
    <t>MEŠANICE KOVIN: Klasif. št. odpadka: 170407: pocinkana pločevina, barvani in alu žlebovi, razne kleparske obrobe in izdelki, … Pri ruševinah te klasifikacije upoštevati odkupno ceno, ki pripada investitorju in jo je treba zajeti v ceni za enoto mere!</t>
  </si>
  <si>
    <t>INŠTALACIJE: Klasif. št. odpadka: 170411: elektro kabli. Pri ruševinah te klasifikacije upoštevati odkupno ceno, ki pripada investitorju in jo je treba zajeti v ceni za enoto mere!</t>
  </si>
  <si>
    <t>IZOLIRNI MATERIALI, ki niso navedeni pod 17 06 01 in 17 06 02: Klasif. št. odpadka: 170604: mineralna volna, polistireni, ….</t>
  </si>
  <si>
    <t>PLASTIKA: Klasif. št. odpadka: 170203: plastične cevi, zaščitne cevi in drugo….</t>
  </si>
  <si>
    <t>GRADBENI MATERIALI, KI VSEBUJEJO AZBEST: Klasif. št. odpadka: 170605: salonitna valovita kritina, salonitne cevi, ….</t>
  </si>
  <si>
    <t>ODSTRANJEVANJE OGRAJ IN DRUGIH KOVINSKIH ELEMENTOV:</t>
  </si>
  <si>
    <t>ODSTRANJEVANJE STREHE:</t>
  </si>
  <si>
    <t>3. Vsa utrjevanja dna izkopa, tampona, nasutij in zasipov je potrebno izvajati do predpisane zbitosti v skladu z načrtom gradbenih konstrukcij (statika) ali po navodilih projektanta. Robov izkopov se ne sme dodatno obremenjevati. V ceno je vkalkulirati izdelavo poročila o opravljenih meritvah utrjene tamponske temeljne blazine, v kolikor je to potrebno.</t>
  </si>
  <si>
    <r>
      <t xml:space="preserve">Strojno in ročno planiranje dna izkopa v terenu III. do IV. kategorije s točnostjo </t>
    </r>
    <r>
      <rPr>
        <u/>
        <sz val="9"/>
        <rFont val="Calibri"/>
        <family val="2"/>
        <charset val="238"/>
        <scheme val="minor"/>
      </rPr>
      <t>+</t>
    </r>
    <r>
      <rPr>
        <sz val="9"/>
        <rFont val="Calibri"/>
        <family val="2"/>
        <charset val="238"/>
        <scheme val="minor"/>
      </rPr>
      <t xml:space="preserve"> 3,00 cm s minimalnim izmetom ali dosipom ter premetom odvečnega materiala. </t>
    </r>
  </si>
  <si>
    <r>
      <t>OPOMBA:</t>
    </r>
    <r>
      <rPr>
        <sz val="8"/>
        <color indexed="10"/>
        <rFont val="Calibri"/>
        <family val="2"/>
        <charset val="238"/>
        <scheme val="minor"/>
      </rPr>
      <t xml:space="preserve"> </t>
    </r>
    <r>
      <rPr>
        <sz val="8"/>
        <color indexed="8"/>
        <rFont val="Calibri"/>
        <family val="2"/>
        <charset val="238"/>
        <scheme val="minor"/>
      </rPr>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</si>
  <si>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r>
      <rPr>
        <b/>
        <sz val="8"/>
        <rFont val="Calibri"/>
        <family val="2"/>
        <charset val="238"/>
        <scheme val="minor"/>
      </rPr>
      <t>č</t>
    </r>
    <r>
      <rPr>
        <sz val="8"/>
        <rFont val="Calibri"/>
        <family val="2"/>
        <charset val="238"/>
        <scheme val="minor"/>
      </rPr>
      <t xml:space="preserve"> - črpni (ali aeriran) beton dobavljen Frco delovišče z avtomikserji; strojno vgrajevanje ali delno ročno vgrajevanje</t>
    </r>
  </si>
  <si>
    <r>
      <rPr>
        <b/>
        <sz val="8"/>
        <rFont val="Calibri"/>
        <family val="2"/>
        <charset val="238"/>
        <scheme val="minor"/>
      </rPr>
      <t>k</t>
    </r>
    <r>
      <rPr>
        <sz val="8"/>
        <rFont val="Calibri"/>
        <family val="2"/>
        <charset val="238"/>
        <scheme val="minor"/>
      </rPr>
      <t xml:space="preserve"> - beton dobavljen Frco delovišče s kamionom kiperjem (kipni/kibelni beton) , vgrajen ročno s premeti ali preko prekladalnega silosa in žerjava</t>
    </r>
  </si>
  <si>
    <r>
      <rPr>
        <b/>
        <sz val="8"/>
        <rFont val="Calibri"/>
        <family val="2"/>
        <charset val="238"/>
        <scheme val="minor"/>
      </rPr>
      <t xml:space="preserve">ž </t>
    </r>
    <r>
      <rPr>
        <sz val="8"/>
        <rFont val="Calibri"/>
        <family val="2"/>
        <charset val="238"/>
        <scheme val="minor"/>
      </rPr>
      <t>- črpni beton (ali aeriran) dobavljen Frco delovišče z avtomikserji; ročno ali delno ročno vgrajevanje s pomoćjo prekladalnega silosa in žerjava</t>
    </r>
  </si>
  <si>
    <r>
      <t>OPOMBA:</t>
    </r>
    <r>
      <rPr>
        <sz val="8"/>
        <color indexed="8"/>
        <rFont val="Calibri"/>
        <family val="2"/>
        <charset val="238"/>
        <scheme val="minor"/>
      </rPr>
      <t xml:space="preserve"> Posamezne količine so izračunane za celotno gradbeno jamo v raščenem stanju. Pred izdelavo projekta in v času izdelave popisa sta bili pridobljena Geomehansko poročilo (ZAG Ljubljana) in Geološki elaborat (GEotrias), zato so kategorije in konfiguracija terena pri izračunu izkopa gradbene jame določene v smislu njunih izsledkov. Ugotovitve obeh poročil so upoštevane v zemeljskih delih in so za izvajalca strogo obvezne!  V času izvajanja izkopa in geomehanskih del mora izvajalec obvezno pridobiti novo poročilo in na novo določiti eventualno dno temeljenja. Pri ogledu mora sodelovati tudi statik, zaradi eventulanega zmanjšanja debeline tamponske temeljne blazine.  Pri posameznih postavkah zemeljskih del iz tega poglavja mora ponudnik v cenah za enoto mere obvezno zajeti, upoštevati in vkalkulirati še: </t>
    </r>
  </si>
  <si>
    <r>
      <rPr>
        <u/>
        <sz val="8"/>
        <color indexed="10"/>
        <rFont val="Calibri"/>
        <family val="2"/>
        <charset val="238"/>
        <scheme val="minor"/>
      </rPr>
      <t>OBSEG DEL:</t>
    </r>
    <r>
      <rPr>
        <sz val="8"/>
        <color indexed="10"/>
        <rFont val="Calibri"/>
        <family val="2"/>
        <charset val="238"/>
        <scheme val="minor"/>
      </rPr>
      <t xml:space="preserve"> </t>
    </r>
    <r>
      <rPr>
        <sz val="8"/>
        <rFont val="Calibri"/>
        <family val="2"/>
        <charset val="238"/>
        <scheme val="minor"/>
      </rPr>
      <t xml:space="preserve"> Sanacijska dela obsegajo sanacijo in prenovo oobstoječih delov šole in vrtca na lokacijah, kjer prihaja do neposrednih stikov med posameznimi konstrukcijskimi elementi  zaradi izgradnaj športne dvorane.</t>
    </r>
  </si>
  <si>
    <r>
      <t>OPOMBA:</t>
    </r>
    <r>
      <rPr>
        <sz val="8"/>
        <color indexed="10"/>
        <rFont val="Calibri"/>
        <family val="2"/>
        <charset val="238"/>
        <scheme val="minor"/>
      </rPr>
      <t xml:space="preserve"> </t>
    </r>
    <r>
      <rPr>
        <sz val="8"/>
        <rFont val="Calibri"/>
        <family val="2"/>
        <charset val="238"/>
        <scheme val="minor"/>
      </rPr>
      <t xml:space="preserve">Pri izvajanju rušenja posameznih delov objekta je obvezno upoštevati Načrt obstoječega stanja in izdelan Načrt gospodarjenja z gradbenimi odpadki za predmetni objekt ter vse ostale pogoje posameznih soglasodajalcev in izdelovalcev posameznih načrtov.  Pred pričetkom del mora izvajalec dodatno pregledati že izdelan načrt rušitvenih del in projektantu ali nadzorni službi posredovati eventualne pripombe. V postavkah rušitvenih del je v cenah za enoto mere potrebno zajeti: </t>
    </r>
  </si>
  <si>
    <r>
      <t>OPOMBA:</t>
    </r>
    <r>
      <rPr>
        <sz val="8"/>
        <color indexed="8"/>
        <rFont val="Calibri"/>
        <family val="2"/>
        <charset val="238"/>
        <scheme val="minor"/>
      </rPr>
      <t xml:space="preserve"> Sanacijska dela se izvajajo v skladu s tehničnim opisom v projektu rušitvenih del; Pri rekonstrukciji objekta je v celoti upoštevati smernice, navodila in pogoje projekta. Popis upošteva sanacijska dela v obsegu PGD projekta. Ostali posegi v prizemne zidove niso upoštevani! v posameznih postavkah sanacijskih del je v cenah za enoto mere potrebno zajeti: </t>
    </r>
  </si>
  <si>
    <t>Odklopi inštalacij: - Izvesti je potrebno odklope vseh obstoječih instalacij. Odklope vršijo za to delo pooblaščena podjetja - organizacije in o opravljenem delu pooblaščena organizacija izda pismeno izjavo o izvršenem odklopu in jo preda izvajalcu rušitvenih del. Brez pisne izjave o izvršenem odklopu posamezne instalacije v objektu, pričetek rušitvenih del ni dovoljen.</t>
  </si>
  <si>
    <r>
      <rPr>
        <b/>
        <u/>
        <sz val="8"/>
        <color indexed="10"/>
        <rFont val="Calibri"/>
        <family val="2"/>
        <charset val="238"/>
        <scheme val="minor"/>
      </rPr>
      <t>OPOMBA:</t>
    </r>
    <r>
      <rPr>
        <b/>
        <sz val="8"/>
        <color indexed="10"/>
        <rFont val="Calibri"/>
        <family val="2"/>
        <charset val="238"/>
        <scheme val="minor"/>
      </rPr>
      <t xml:space="preserve"> </t>
    </r>
    <r>
      <rPr>
        <sz val="8"/>
        <rFont val="Calibri"/>
        <family val="2"/>
        <charset val="238"/>
        <scheme val="minor"/>
      </rPr>
      <t xml:space="preserve">Pri izvajanju rušenja posameznih delov objekta je obvezno upoštevati izdelan Načrt gospodarjenja z gradbenimi odpadki in Rušitveni načrt za predmetni objekt ter vse ostale pogoje posameznih soglasodajalcev in izdelovalcev posameznih načrtov.  Pred pričetkom del in pred izdelavo ponudbe mora izvajalec dodatno pregledati obstoječe stanje na terenu in stanje obstoječijh konstrukcij, ki se rušijo. Pred izvedbo je potrebno že izdelan načrt rušitvenih del in projektantu ali nadzorni službi posredovati eventualne pripombe. V postavkah rušitvenih del je v cenah za enoto mere potrebno zajeti: </t>
    </r>
  </si>
  <si>
    <r>
      <t>OPOMBA:</t>
    </r>
    <r>
      <rPr>
        <sz val="9"/>
        <color indexed="8"/>
        <rFont val="Calibri"/>
        <family val="2"/>
        <charset val="238"/>
        <scheme val="minor"/>
      </rPr>
      <t xml:space="preserve"> Pred izdelavo projekta in v času izdelave popisa sta bili pridobljena Geomehansko poročilo (ZAG Ljubljana) in Geološki elaborat (GEotrias), zato so povzetki tega poglavja določeni v smislu njunih izsledkov. Ugotovitve obeh poročil in načrta gradbenih konstrukcij so upoštevane in so za izvajalca strogo obvezne!  Pri posameznih postavkah geotehničnih del iz tega poglavja mora ponudnik v cenah za enoto mere obvezno zajeti, upoštevati in vkalkulirati še: </t>
    </r>
  </si>
  <si>
    <t xml:space="preserve">1.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t>
  </si>
  <si>
    <t xml:space="preserve">2. Dopustna odstopanja za pravokotnost , površinsko ravnost in dimenzije gradbenih elementov veljajo določila DIN 18202. </t>
  </si>
  <si>
    <t xml:space="preserve">3. Vsa dela morajo biti izvedena na način, ki omogoča in zagotavlja predpisano varnost, stabilnost in funkcionalnost ter življensko dobo posameznega elementa. </t>
  </si>
  <si>
    <t xml:space="preserve">4. V ponudbenih  cenah je zajeti tudi strošek zaščite izvedenih del med posameznimi fazami del ( hidroizolacija , estrihi,  polaganje keramike) in pri izdelavi horizontalne in vertikalne hidroizolacije obvezno upoštevati in v e.m. vkalkulirati vsa predhodna dela: izdelava zaokrožnic na stikih vertikal in horizontal ipd... </t>
  </si>
  <si>
    <t>5. Ometane površine morajo biti vertikalno in horizontalno ravne z ostrimi robovi na stikih sten in na vogalih. Na mestih, kjer se stene oblagajo s keramično oblogo, se ometi namesto s podaljšano apneno malto izdelajo s podaljšano cementno malto in na željo investitorja lahko samo z grobim gladko zaribanim ometom, kar se upošteva pri obračunu.</t>
  </si>
  <si>
    <t xml:space="preserve">6. Vse zidarske odre je potrebno vkalkulirati v ceno za enoto mere. </t>
  </si>
  <si>
    <t xml:space="preserve">7. Zidovi morajo biti zidani ravno, s čistimi bloki, fuge morajo biti enakomernih debelin ter popolnoma horizontalne in vertikalne. Stiki in fuge morajo biti z veznim sredstvom popolnoma zapolnjeni. </t>
  </si>
  <si>
    <t>8. Cevi za prezračevanje so predmet popisa strojnih inštalacij. Dimniki in dimovodne naprave so predmet opreme in so obdelani v popisu strojnih inštalacij v poglavju kotlovnica na strehi.</t>
  </si>
  <si>
    <t>Nabava, dobava in pozidava podstavkov/podzidkov na vseh zunanjih odprtinah stavbnega pohištva, ki segajo do tal zaradi preprečitve nastanka toplotnega mostu ter zaradi RAL montaže. Podstavki iz penobetonskih blokov npr.: Ytong debeline ≤ 20 cm, pozidani do višine -2,00 cm (ali po detajlu projekta) od gotovega poda skupaj z vsemi pripravljalnimi, pomožnimi in zaključnimi deli, sidranjem v AB podlago ter V in H transporti. Opomba: pred izdelavo mora izbrani izvajalec z nadzorno službo določiti vse lokacije in višine posameznih pozidav.  Izbrani zidak mora ustrezati koeficientu toplotne prevodnosti λ (W/mK)  0,12! (opomba: tudi podzidki strešnih kupol)</t>
  </si>
  <si>
    <r>
      <t>OPOMBA:</t>
    </r>
    <r>
      <rPr>
        <sz val="8"/>
        <rFont val="Calibri"/>
        <family val="2"/>
        <charset val="238"/>
        <scheme val="minor"/>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</si>
  <si>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r>
      <t>OPOMBA:</t>
    </r>
    <r>
      <rPr>
        <sz val="8"/>
        <color indexed="8"/>
        <rFont val="Calibri"/>
        <family val="2"/>
        <charset val="238"/>
        <scheme val="minor"/>
      </rPr>
      <t xml:space="preserve">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Pri posameznih postavkah tesarskih del iz tega poglavja mora ponudnik v cenah za enoto mere obvezno zajeti, upoštevati in vkalkulirati še: </t>
    </r>
  </si>
  <si>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</si>
  <si>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</si>
  <si>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</si>
  <si>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</si>
  <si>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 xml:space="preserve">5. Opaži armiranobetonskih sten in ostalih armiranobetonskih konstrukcij se zapirajo šele po montaži podometne inštalacije ali po montaži opažev za utore.  </t>
  </si>
  <si>
    <t>6. Za vidni opaž se smatra primer, ko konstrukcija po razopaževanju ostane neometana. (plošče, stene in stebri), glej oznako "viden beton". V teh primerih je točnost in toleranca opaženja  ± 3 mm!</t>
  </si>
  <si>
    <t>7. V vseh postavkah tesarskih del je v ceni za enoto mere opažev obvezno  zajeti potrebno opaževanje, razopaževanje, čiščenje in mazanje opažev ter zlaganje na primernih deponijah skupaj z vsemi transporti in pomožnimi deli.</t>
  </si>
  <si>
    <t>Opaž ravnih horizontalnih protipotresnih vezi višine od 15,00 do 25,00 cm; z delnim podpiranjem, v.p. ≤ 3,00m (Opomba: vezi v AB zidovih se obračunavajo v sklopu opažev AB sten).</t>
  </si>
  <si>
    <t>Lahki leseni premični delovni odri na lesenih ali kovinskih kozah, višine od 2,00 do 4,00 m;  A= 120,00 dni: odri za izvajanje tesarskih del in za pomoč obrtnikom in inštalaterjem. Upoštevana enkratna netto kvadratura tlorisa etaž, h &gt; 3,00 m.</t>
  </si>
  <si>
    <r>
      <t>OPOMBA:</t>
    </r>
    <r>
      <rPr>
        <sz val="8"/>
        <rFont val="Calibri"/>
        <family val="2"/>
        <charset val="238"/>
        <scheme val="minor"/>
      </rPr>
      <t xml:space="preserve"> Podometni H in V razvodi meteorne in fekalne kanalizacije so predmet načrta strojnih inštalacij in opreme, kjer jih opredeljujejo pripadajoči popisi. Razvodi meteorne (in fekalne) kanalizacije izven objekta, so opredeljeni  posebej in ločeno v popisu zunanje ureditve. V sledečem poglavju je zajeta samo meteorna kanalizacija  - talni in stropni razvodI in odvodi v notranjosti po spodnji etaži do prvega priključnega jaška izven objekta in podtlačni odtočni sistem. Pri posameznih postavkah meteorne kanalizacije iz tega poglavja mora ponudnik v cenah za enoto mere obvezno zajeti, upoštevati in vkalkulirati še:</t>
    </r>
  </si>
  <si>
    <r>
      <t xml:space="preserve">8. </t>
    </r>
    <r>
      <rPr>
        <b/>
        <sz val="8"/>
        <rFont val="Calibri"/>
        <family val="2"/>
        <charset val="238"/>
        <scheme val="minor"/>
      </rPr>
      <t>Podtlačni odtočni sistem:</t>
    </r>
    <r>
      <rPr>
        <sz val="8"/>
        <rFont val="Calibri"/>
        <family val="2"/>
        <charset val="238"/>
        <scheme val="minor"/>
      </rPr>
      <t xml:space="preserve"> Izračun odvajanja meteorne vode (hidravlični izračun) mora pred izvedbo ponovno preveriti in narediti narediti pooblaščeni tehnični svetovalec izbranega proizvajalca podtlačnega sistema. 
</t>
    </r>
  </si>
  <si>
    <r>
      <t xml:space="preserve">9. </t>
    </r>
    <r>
      <rPr>
        <b/>
        <sz val="8"/>
        <rFont val="Calibri"/>
        <family val="2"/>
        <charset val="238"/>
        <scheme val="minor"/>
      </rPr>
      <t xml:space="preserve">PVC Cevi, kolena, odcepi, reducirni kosi in loki </t>
    </r>
    <r>
      <rPr>
        <sz val="8"/>
        <rFont val="Calibri"/>
        <family val="2"/>
        <charset val="238"/>
        <scheme val="minor"/>
      </rPr>
      <t xml:space="preserve">morajo ustrezati sledečim parametrom: uličnih kanalizacijske UK-PVC troslojne COEX cevi, kolena, odcepi in reducirni kosi, izdelani po stabdardu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r>
  </si>
  <si>
    <t xml:space="preserve">d.) Prekinitve del , ki so potrebna za druga vezana dela, je vkalkulirati v ceno za enoto mere. </t>
  </si>
  <si>
    <t xml:space="preserve">• - Toplotna izolativnost profilov:  Uf ≤ 1,2 W/m2K
• - Toplotna izolativnost stekla:  Ug ≤ 0,7 W/m2K </t>
  </si>
  <si>
    <t>• - kvaliteta materiala 1.4401, vzmerjeno brušenje (granulacija 200)
• - toplotna izolativnost: EN ISO 10077-2:  Uf ≥ 1,5 W/m2K
• - zrakopropustnost - zrakotesnost, EN 12207 (OZ Razred  1-2)
• - vodotesnost, EN 12208 (OZ- razred 1a - 3a)
• - protivlomnost (protivlomni razred) po ENV 1627: do WK3 
• - material za tesnila – EPDM, DIN 7863   
• - odpornost na udarni veter; EN 12210: razred C1-C2</t>
  </si>
  <si>
    <t xml:space="preserve">3.4.  Alu steklena okna morajo imeti toplotno izolativnost: Ug ≤ 0,7 W/m2K (glede na tip vgrajenega stekla) ter Uw ≤ 1,0 W/m2K (glede na amterial distančnika stekla) ter ustrezati sledečim parametrom in standardom: </t>
  </si>
  <si>
    <t xml:space="preserve">5. 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</si>
  <si>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9. Fasaderji, ki delajo na višini morajo biti zavarovani v skladu z predpisi in zakonom o Varstvo pri delu (vsa varovala, ki služijo za uporabo osebne zaščitne opreme v skladu z SIST EN 354, SIST EN 355, SIST EN 360, SIST EN 362 in Zakonom o varstvu in zdravju pri delu.)</t>
  </si>
  <si>
    <r>
      <t>SPLOŠNA OPOMBA:</t>
    </r>
    <r>
      <rPr>
        <sz val="8"/>
        <rFont val="Calibri"/>
        <family val="2"/>
        <charset val="238"/>
        <scheme val="minor"/>
      </rPr>
      <t xml:space="preserve"> Pri izvedbi vseh obrtniških del veljajo vsa splošna navodila, pripombe in opombe, ki so opisana že na začetku tega popisa, poleg njih morajo biti v vseh postavkah vkalkulirane in upoštevane v cenah za enoto mere tudi sledeče pripombe in pomožna dela:  </t>
    </r>
  </si>
  <si>
    <r>
      <t>OPOMBA:</t>
    </r>
    <r>
      <rPr>
        <sz val="8"/>
        <rFont val="Calibri"/>
        <family val="2"/>
        <charset val="238"/>
        <scheme val="minor"/>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r>
  </si>
  <si>
    <r>
      <rPr>
        <sz val="8"/>
        <rFont val="Calibri"/>
        <family val="2"/>
        <charset val="238"/>
        <scheme val="minor"/>
      </rPr>
      <t xml:space="preserve">10. </t>
    </r>
    <r>
      <rPr>
        <b/>
        <sz val="8"/>
        <rFont val="Calibri"/>
        <family val="2"/>
        <charset val="238"/>
        <scheme val="minor"/>
      </rPr>
      <t>Tehnične osnove zračne - obešene fasade:</t>
    </r>
  </si>
  <si>
    <r>
      <t xml:space="preserve">10.1.  </t>
    </r>
    <r>
      <rPr>
        <u/>
        <sz val="8"/>
        <rFont val="Calibri"/>
        <family val="2"/>
        <charset val="238"/>
        <scheme val="minor"/>
      </rPr>
      <t xml:space="preserve">Tesnilo proti gradbeni konstrukciji: </t>
    </r>
    <r>
      <rPr>
        <sz val="8"/>
        <rFont val="Calibri"/>
        <family val="2"/>
        <charset val="238"/>
        <scheme val="minor"/>
      </rPr>
      <t xml:space="preserve">Tesnila med slepim podbojem in gradbeno kostrukcijo ter alu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
</t>
    </r>
  </si>
  <si>
    <r>
      <t xml:space="preserve">10.2. </t>
    </r>
    <r>
      <rPr>
        <u/>
        <sz val="8"/>
        <rFont val="Calibri"/>
        <family val="2"/>
        <charset val="238"/>
        <scheme val="minor"/>
      </rPr>
      <t xml:space="preserve"> Tesnilne folije (parne zapore):</t>
    </r>
    <r>
      <rPr>
        <sz val="8"/>
        <rFont val="Calibri"/>
        <family val="2"/>
        <charset val="238"/>
        <scheme val="minor"/>
      </rPr>
      <t xml:space="preserv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
</t>
    </r>
  </si>
  <si>
    <r>
      <t xml:space="preserve">10.4.  </t>
    </r>
    <r>
      <rPr>
        <u/>
        <sz val="8"/>
        <rFont val="Calibri"/>
        <family val="2"/>
        <charset val="238"/>
        <scheme val="minor"/>
      </rPr>
      <t xml:space="preserve">Prašno barvanje: </t>
    </r>
    <r>
      <rPr>
        <sz val="8"/>
        <rFont val="Calibri"/>
        <family val="2"/>
        <charset val="238"/>
        <scheme val="minor"/>
      </rPr>
      <t xml:space="preserve">Pri barvanju alu površin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t>
    </r>
  </si>
  <si>
    <r>
      <t xml:space="preserve">10.5. </t>
    </r>
    <r>
      <rPr>
        <u/>
        <sz val="8"/>
        <rFont val="Calibri"/>
        <family val="2"/>
        <charset val="238"/>
        <scheme val="minor"/>
      </rPr>
      <t>Pločevine:</t>
    </r>
    <r>
      <rPr>
        <sz val="8"/>
        <rFont val="Calibri"/>
        <family val="2"/>
        <charset val="238"/>
        <scheme val="minor"/>
      </rPr>
      <t xml:space="preserv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
</t>
    </r>
  </si>
  <si>
    <r>
      <t>10.6.</t>
    </r>
    <r>
      <rPr>
        <u/>
        <sz val="8"/>
        <rFont val="Calibri"/>
        <family val="2"/>
        <charset val="238"/>
        <scheme val="minor"/>
      </rPr>
      <t xml:space="preserve">  Zaščita pred strelo:</t>
    </r>
    <r>
      <rPr>
        <sz val="8"/>
        <rFont val="Calibri"/>
        <family val="2"/>
        <charset val="238"/>
        <scheme val="minor"/>
      </rPr>
      <t xml:space="preserve"> Izpolnjevati je potrebno zahteve za zaščito pred strelo, kar dobavitelj in izvajalec dokažeta z ustreznimi zakonsko predpisanimi izjavami, certifikati in meritvami.
</t>
    </r>
  </si>
  <si>
    <r>
      <t xml:space="preserve">10.7. </t>
    </r>
    <r>
      <rPr>
        <u/>
        <sz val="8"/>
        <rFont val="Calibri"/>
        <family val="2"/>
        <charset val="238"/>
        <scheme val="minor"/>
      </rPr>
      <t xml:space="preserve"> Dokazila in atesti:</t>
    </r>
    <r>
      <rPr>
        <sz val="8"/>
        <rFont val="Calibri"/>
        <family val="2"/>
        <charset val="238"/>
        <scheme val="minor"/>
      </rPr>
      <t xml:space="preserve"> Za vse vgrajene materiale je potrebno še pred samo izvedbo na zahtevo nadzora dostaviti ateste o kvaliteti, izjave o ustreznosti materialov in potrebne meritve po končanih delih.
</t>
    </r>
  </si>
  <si>
    <r>
      <t xml:space="preserve">10.8.  </t>
    </r>
    <r>
      <rPr>
        <u/>
        <sz val="8"/>
        <rFont val="Calibri"/>
        <family val="2"/>
        <charset val="238"/>
        <scheme val="minor"/>
      </rPr>
      <t>Zunanja okenska polica:</t>
    </r>
    <r>
      <rPr>
        <sz val="8"/>
        <rFont val="Calibri"/>
        <family val="2"/>
        <charset val="238"/>
        <scheme val="minor"/>
      </rPr>
      <t xml:space="preserve"> V popisu opisane konstrukcije, če v tekstu postavke ni drugače opisano, se dobavlja fasada vključno z okenskimi policami iz enakega materiala kot fasada, kar je zajeto v ceno za enoto mere fasade!. Vgradna globina polic po potrebi, višina odkapnega nosu vsaj 30 mm. Polica se montira v predelu KS - osnovnega profila na slepi podboj. Odvodnjavanje okenskega podboja je na okensko polico. V ceno za enoto mere fasade obvezno vračunati potrebne alu konzole za polico, aluminijske povezovalnike za stike in alu zaključke polic. Fuge se zalije s trajnoelastičnimi tesnilnimi kiti. Prazen prostor med polico in gradbeno konstrukcijo se zapolnjuje s toplotno izolativnimi materiali, predpisanimi za sistem fasade.
</t>
    </r>
  </si>
  <si>
    <r>
      <t xml:space="preserve">10.9.   </t>
    </r>
    <r>
      <rPr>
        <u/>
        <sz val="8"/>
        <rFont val="Calibri"/>
        <family val="2"/>
        <charset val="238"/>
        <scheme val="minor"/>
      </rPr>
      <t>Okovje za odpiranje po vertikalni in horizontalni osi:</t>
    </r>
    <r>
      <rPr>
        <sz val="8"/>
        <rFont val="Calibri"/>
        <family val="2"/>
        <charset val="238"/>
        <scheme val="minor"/>
      </rPr>
      <t xml:space="preserve">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SCHÜCO- okenska kljuka po izboru projektanta.
</t>
    </r>
  </si>
  <si>
    <r>
      <t xml:space="preserve">10.10.  </t>
    </r>
    <r>
      <rPr>
        <u/>
        <sz val="8"/>
        <rFont val="Calibri"/>
        <family val="2"/>
        <charset val="238"/>
        <scheme val="minor"/>
      </rPr>
      <t xml:space="preserve">Les za podkonstrukcijo </t>
    </r>
    <r>
      <rPr>
        <sz val="8"/>
        <rFont val="Calibri"/>
        <family val="2"/>
        <charset val="238"/>
        <scheme val="minor"/>
      </rPr>
      <t xml:space="preserve">mora biti suh ( 8 -10 %) vlage, v primeru uporabe lesa iglavcev odstraniti ostanke smole s površine, les mora biti gladko skoblan oz. brušen. </t>
    </r>
    <r>
      <rPr>
        <u/>
        <sz val="9"/>
        <rFont val="Times New Roman CE"/>
        <charset val="238"/>
      </rPr>
      <t/>
    </r>
  </si>
  <si>
    <r>
      <t xml:space="preserve">10.11. </t>
    </r>
    <r>
      <rPr>
        <u/>
        <sz val="8"/>
        <rFont val="Calibri"/>
        <family val="2"/>
        <charset val="238"/>
        <scheme val="minor"/>
      </rPr>
      <t xml:space="preserve"> Alu podkonstrukcija: </t>
    </r>
    <r>
      <rPr>
        <sz val="8"/>
        <rFont val="Calibri"/>
        <family val="2"/>
        <charset val="238"/>
        <scheme val="minor"/>
      </rPr>
      <t>Podkonstrukcija mora biti ravna in izvedena tako, da prenese pričakovane statične in dinamične obremenitve objekta. Konstrukcija mora omogočati pričakovane relativne pomike zaradi vlage in temperature brez, da bi prišlo do poškodb same podkonstrukcije, spojev ali plošč. Nosilnost aluminijaste podkonstrukcije je potrebno dokazati v skladu z veljavno regulativo za vsak primer posebej. Površine morajo biti ravne in gladke. Zračna reža med nosilno konstrukcijo in oblogo mora biti zadostna, da omogoča prezračevanje fasadnega sklopa. Toplotna izolacija, specificirana v skladu s SIST EN 13162, mora biti iz negorljivih mineralnih vlaken. Prijemala se s samoreznimi vijaki ( DIN 7504 ), privijejo na profil podkonstrukcije. Deformiranje je omogočeno v horizontalni smeri, ker fasadne obloge pritrjujemo vertikalno. V horizontalni smeri pustimo 8 mm fugo za delovanje materiala zaradi temperaturnih sprememb. Raster med podporami je definiran v STS 11/0029 ( Slovenskem tehničem soglasju) in je največ 76 cm.</t>
    </r>
  </si>
  <si>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</si>
  <si>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 xml:space="preserve">2. Delavci na strehi morajo biti zavarovani v skladu z predpisi in zakonom o Varstvo pri delu (vsa varovala, ki služijo za uporabo osebne zaščitne opreme v skladu z SIST EN 354, SIST EN 355, SIST EN 360, SIST EN 362 in Zakonom o varstvu in zdravju pri delu.). 
</t>
  </si>
  <si>
    <t xml:space="preserve">4. Obložene površine morajo biti vertikalno in horizontalno ravne z ostrimi robovi na stikih sten in na vogalih. Rezanje kritine in pločevine je zajeti v ceno za enoto mere, v kolikor ni v popisu drugače določeno. </t>
  </si>
  <si>
    <r>
      <t>OPOMBA:</t>
    </r>
    <r>
      <rPr>
        <sz val="8"/>
        <color indexed="8"/>
        <rFont val="Calibri"/>
        <family val="2"/>
        <charset val="238"/>
        <scheme val="minor"/>
      </rPr>
      <t xml:space="preserve"> Pri izvajanju ravne strehe je upoštevati vsa pripravljalna dela, pomožna dela zaključna dela. Pri posameznih postavkah ravne strehe iz tega poglavja mora ponudnik v cenah za enoto mere obvezno zajeti, upoštevati in vkalkulirati še: </t>
    </r>
  </si>
  <si>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</si>
  <si>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 xml:space="preserve">4. Pri delu je obvezno upoštevati navodila za montažo ter detajle vgraditve od proizvajalca kritine in pločevine. </t>
  </si>
  <si>
    <t xml:space="preserve">5. Vsi kleparski izdelki so izdelani iz Alu plastificirane barvane ali eluksirane pločevine v debelinah po projektu: 2,1, ali 0,7 mm. Finalna obdelava je odvisna od namena obrobe ali kritine in jo pogojujejo proizvajalčevi parametri za dosego predpisane kvalitete in garancije ter barvna študija iz PZI načrta. </t>
  </si>
  <si>
    <t xml:space="preserve">6. Obložene površine morajo biti vertikalno in horizontalno ravne z ostrimi robovi na stikih sten in na vogalih. Rezanje kritine in pločevine je zajeti v ceno za enoto mere, v kolikor ni v popisu drugače določeno. </t>
  </si>
  <si>
    <t>Izdelava odzračnikov/odduhov, skritimi za maskami, po detajlu projektanta ali načrtovalna strojne opreme: izdelano iz Aluplast pločevine debeline 1,0 mm, skupaj s pripadajočo kovinsko ali leseno podkonstrukcijo, izolacijo iz kamene volne debeline 12 cm, ter vsemi zaključki na vrhu in s pripadajočo kapo: preboj premera do Ø 15 cm, višine do 50 cm. V ceno zajeti kompletno izdelavo kanala, ter vsa pripravljalna, zaključna in pripravljalna dela, ter spajanje s osnovno kritino ter zaključno kapo.</t>
  </si>
  <si>
    <r>
      <t>OPOMBA:</t>
    </r>
    <r>
      <rPr>
        <sz val="8"/>
        <color indexed="8"/>
        <rFont val="Calibri"/>
        <family val="2"/>
        <charset val="238"/>
        <scheme val="minor"/>
      </rPr>
      <t xml:space="preserve"> Pri izvajanju krovsko kleparskih del je upoštevati vsa pripravljalna dela, pomožna dela zaključna dela. Pri posameznih postavkah kleparskih del iz tega poglavja mora ponudnik v cenah za enoto mere obvezno zajeti, upoštevati in vkalkulirati še: </t>
    </r>
  </si>
  <si>
    <t xml:space="preserve">1. V ceno za enoto mere morajo biti vračunani stroški za izdelavo delavniških načrtov ter detajlov za izvedbo posameznih konstrukcijskih elementov in izdelava predizmer na objektu.  </t>
  </si>
  <si>
    <t xml:space="preserve">2. Pred izvedbo - montažo stavbnega pohištva je z izvajalcem gradbenih del potrebno uskladiti mere posameznih odprtin za okna in vrata. 
</t>
  </si>
  <si>
    <t xml:space="preserve">3.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</si>
  <si>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 xml:space="preserve">4. Monterji na strehi morajo biti zavarovani v skladu z predpisi in zakonom o Varstvo pri delu (vsa varovala, ki služijo za uporabo osebne zaščitne opreme v skladu z SIST EN 354, SIST EN 355, SIST EN 360, SIST EN 362 in Zakonom o varstvu in zdravju pri delu.). 
</t>
  </si>
  <si>
    <t>5. 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</si>
  <si>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</si>
  <si>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 xml:space="preserve">10. IZDELAVA IN MONTAŽA JEKLENIH KONSTRUKCIJ: Izdelava in montaža konstrukcije se lahko izvaja le na podlagi PZI projektne dokumentacije. Pri izdelavi in montaži nosilne jeklene konstrukcije je potrebno dosledno upoštevati določila slovenskega standarda: SIST EN 1090-2:2008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
Skladno z Aneksom B zgoraj navedenega standarda je primarna konstrukcija razvrščena v izvedbeni razred  EXC3 (Annex B; Tabela B.3; EN 1090-2:2008). Posebno pozornost je potrebno posvetiti spoštovanju geometrijskih toleranc pri izdelavi in montaži ter zahtevam glede izdelave in kontrole kvalitete izdelanih zvarov. Spremembe na nosilni konstrukciji so dovoljene samo v soglasju z odgovornim projektantom. Konstrukcijo lahko izdela in montira le usposobljeno podjetje.
</t>
  </si>
  <si>
    <t xml:space="preserve">izdelki in konstrukcije iz FeZn jekla, ki so izpostavljene vlagi (v notranjosti in zunanjosti): peskanje, nanos cink primer premaza (TIGER 175° C), sušenje in enkratni temeljni prašni nanos v izbrani enotni barvi </t>
  </si>
  <si>
    <t>Izdelava, dobava in montaža tipiziranih nerjavečih INOX ali ALU-LUX profilov (različni kotniki, profilirani trakovi) različnih manjših dimenzij (do, oziroma  ≤  30/30/2,5 mm), opremljeni s sidri za vzidavo: za razne pripire in horizontalne robove. Položeni samostojno ali kot okvirji.</t>
  </si>
  <si>
    <t>Izdelava, dobava in montaža tipiziranih nerjavečih INOX ali ALU-LUX profilov (kotniki za odkap, zaključni kotniki) različnih srednjih dimenzij (do oziroma  ≤ 80/80/5 mm), opremljeni s sidri za vzidavo ali vijačeni z ustreznimi vložki: za  odkapne robove na posameznih oprtinah, pri jaških za prezračevanje in določene horizontalne robove. Položeni samostojno ali kot okvirji.</t>
  </si>
  <si>
    <r>
      <t>OPOMBA:</t>
    </r>
    <r>
      <rPr>
        <sz val="8"/>
        <color indexed="8"/>
        <rFont val="Calibri"/>
        <family val="2"/>
        <charset val="238"/>
        <scheme val="minor"/>
      </rPr>
      <t xml:space="preserve"> Posamezne teže so povzete po PZI načrtu gradbenih konstrukcij.  Pri izvajanju ključavničarskih del je upoštevati vsa pripravljalna, pomožna, spremljevalna in zaključna dela. Pri posameznih postavkah ključavničarskih del iz tega poglavja mora ponudnik v cenah za enoto mere obvezno zajeti, upoštevati in vkalkulirati še: </t>
    </r>
  </si>
  <si>
    <r>
      <t xml:space="preserve">8. 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protikorozijske zaščite je sledeči:
• 1 x temeljni premaz:  epoksi-cink: 40 μm
• 1x vmesni premaz: epoksid: 40 μm
</t>
    </r>
    <r>
      <rPr>
        <u/>
        <sz val="8"/>
        <rFont val="Calibri"/>
        <family val="2"/>
        <charset val="238"/>
        <scheme val="minor"/>
      </rPr>
      <t>• 1 x prekrivni premaz: poliuretan – odporen na UV žarke: 40 μm</t>
    </r>
    <r>
      <rPr>
        <sz val="8"/>
        <rFont val="Calibri"/>
        <family val="2"/>
        <charset val="238"/>
        <scheme val="minor"/>
      </rPr>
      <t xml:space="preserve">
 Skupaj : 120 μm
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r>
  </si>
  <si>
    <t xml:space="preserve">4. Monterji, ki delajo na višini morajo biti zavarovani v skladu z predpisi in zakonom o Varstvo pri delu (vsa varovala, ki služijo za uporabo osebne zaščitne opreme v skladu z SIST EN 354, SIST EN 355, SIST EN 360, SIST EN 362 in Zakonom o varstvu in zdravju pri delu.). 
</t>
  </si>
  <si>
    <t>5.  Notranje stavbno pohištvo je izdelono v kombinaciji aluminija, lesa in stekla po meri ali v tipih/artiklih poljubnega proizvajalca. Pred izdelavo v času jemanja predizmer na delovšču se je potrebno dogovoriti glede eventualne izvedbe in namestitve rolojev - senčil - "roll screan" in komarnikov. Pred izdelavo projektant pismeno obvezno potrdi način izvedbe, tipe izbranih vrat,  vse vzorce, kjuke in detajle!  Vsi alu izdelki so izdelani iz tipiziranih  sistemov  v smislu kvalitete po izbiri projektanta, ki mora ustrezati evropskim predpisom, standardom in v nadaljevanju opisanim sistemom izdelave.</t>
  </si>
  <si>
    <t>6. Opisi sistemov morajo biti usklajeni z opisi v detajlih PZI projekta in shemami vrat in oken in posamezne kosovnice.</t>
  </si>
  <si>
    <t xml:space="preserve">6.1. Notranje stavbno pohištvo/vrata:  je izdelano iz visokokvalitetnega mat eluksiranega aluminija, izbranega lesa 1. kvalitete in stekla v naravnem tonu potrjenega dobavitelja. Pred izdelavo - naročilom projektant obvezno pismeno potrdi način izvedbe, posamezne artikle, opremo tipe in vse detajle! Izvajalec je obvezan izdelati vzorce za potrditev. Mere, smer odpiranja in samo vgradnjo vrat preveriti na licu mesta. </t>
  </si>
  <si>
    <t xml:space="preserve">7. Pred izdelavo ali naročilom stavbnega pohištva je obvezno preveriti višino spuščenega stropu zaradi uskladitve detajla vrat in sten, ki segajo do stropu in eventualnih skritih mehanizmov v spuščenih stropovih. </t>
  </si>
  <si>
    <t>9.  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</si>
  <si>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r>
      <t>8</t>
    </r>
    <r>
      <rPr>
        <sz val="8"/>
        <rFont val="Calibri"/>
        <family val="2"/>
        <charset val="238"/>
        <scheme val="minor"/>
      </rPr>
      <t xml:space="preserve">. </t>
    </r>
    <r>
      <rPr>
        <b/>
        <sz val="8"/>
        <rFont val="Calibri"/>
        <family val="2"/>
        <charset val="238"/>
        <scheme val="minor"/>
      </rPr>
      <t>Tehnične osnove stavbnega pohištva:</t>
    </r>
  </si>
  <si>
    <r>
      <t xml:space="preserve">8.1.  </t>
    </r>
    <r>
      <rPr>
        <u/>
        <sz val="8"/>
        <rFont val="Calibri"/>
        <family val="2"/>
        <charset val="238"/>
        <scheme val="minor"/>
      </rPr>
      <t xml:space="preserve">Tesnilo proti gradbeni konstrukciji: </t>
    </r>
    <r>
      <rPr>
        <sz val="8"/>
        <rFont val="Calibri"/>
        <family val="2"/>
        <charset val="238"/>
        <scheme val="minor"/>
      </rPr>
      <t xml:space="preserve">Tesnila med slepim podbojem in gradbeno kostrukcijo ter alu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
</t>
    </r>
  </si>
  <si>
    <r>
      <t xml:space="preserve">8.2. </t>
    </r>
    <r>
      <rPr>
        <u/>
        <sz val="8"/>
        <rFont val="Calibri"/>
        <family val="2"/>
        <charset val="238"/>
        <scheme val="minor"/>
      </rPr>
      <t xml:space="preserve"> Tesnilne folije (parne zapore):</t>
    </r>
    <r>
      <rPr>
        <sz val="8"/>
        <rFont val="Calibri"/>
        <family val="2"/>
        <charset val="238"/>
        <scheme val="minor"/>
      </rPr>
      <t xml:space="preserv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
</t>
    </r>
  </si>
  <si>
    <r>
      <t xml:space="preserve">8.3.  </t>
    </r>
    <r>
      <rPr>
        <u/>
        <sz val="8"/>
        <rFont val="Calibri"/>
        <family val="2"/>
        <charset val="238"/>
        <scheme val="minor"/>
      </rPr>
      <t xml:space="preserve">Zaščita proti dežju in rosi: </t>
    </r>
    <r>
      <rPr>
        <sz val="8"/>
        <rFont val="Calibri"/>
        <family val="2"/>
        <charset val="238"/>
        <scheme val="minor"/>
      </rPr>
      <t xml:space="preserve">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
</t>
    </r>
  </si>
  <si>
    <r>
      <t xml:space="preserve">8.4.  </t>
    </r>
    <r>
      <rPr>
        <u/>
        <sz val="8"/>
        <rFont val="Calibri"/>
        <family val="2"/>
        <charset val="238"/>
        <scheme val="minor"/>
      </rPr>
      <t xml:space="preserve">Prašno barvanje: </t>
    </r>
    <r>
      <rPr>
        <sz val="8"/>
        <rFont val="Calibri"/>
        <family val="2"/>
        <charset val="238"/>
        <scheme val="minor"/>
      </rPr>
      <t xml:space="preserve">Pri barvanju alu površin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
</t>
    </r>
  </si>
  <si>
    <r>
      <t xml:space="preserve">8.5. </t>
    </r>
    <r>
      <rPr>
        <u/>
        <sz val="8"/>
        <rFont val="Calibri"/>
        <family val="2"/>
        <charset val="238"/>
        <scheme val="minor"/>
      </rPr>
      <t>Pločevine:</t>
    </r>
    <r>
      <rPr>
        <sz val="8"/>
        <rFont val="Calibri"/>
        <family val="2"/>
        <charset val="238"/>
        <scheme val="minor"/>
      </rPr>
      <t xml:space="preserv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
</t>
    </r>
  </si>
  <si>
    <r>
      <t>8.6.</t>
    </r>
    <r>
      <rPr>
        <u/>
        <sz val="8"/>
        <rFont val="Calibri"/>
        <family val="2"/>
        <charset val="238"/>
        <scheme val="minor"/>
      </rPr>
      <t xml:space="preserve">  Zaščita pred strelo:</t>
    </r>
    <r>
      <rPr>
        <sz val="8"/>
        <rFont val="Calibri"/>
        <family val="2"/>
        <charset val="238"/>
        <scheme val="minor"/>
      </rPr>
      <t xml:space="preserve"> Izpolnjevati je potrebno zahteve za zaščito pred strelo, kar dobavitelj in izvajalec dokažeta z ustreznimi zakonsko predpisanimi izjavami, certifikati in meritvami.
</t>
    </r>
  </si>
  <si>
    <r>
      <t xml:space="preserve">8.7. </t>
    </r>
    <r>
      <rPr>
        <u/>
        <sz val="8"/>
        <rFont val="Calibri"/>
        <family val="2"/>
        <charset val="238"/>
        <scheme val="minor"/>
      </rPr>
      <t xml:space="preserve"> Dokazila in atesti:</t>
    </r>
    <r>
      <rPr>
        <sz val="8"/>
        <rFont val="Calibri"/>
        <family val="2"/>
        <charset val="238"/>
        <scheme val="minor"/>
      </rPr>
      <t xml:space="preserve"> Za vse vgrajene materiale je potrebno še pred samo izvedbo na zahtevo nadzora dostaviti ateste o kvaliteti, izjave o ustreznosti materialov in potrebne meritve po končanih delih.
</t>
    </r>
  </si>
  <si>
    <r>
      <t xml:space="preserve">8.8.   </t>
    </r>
    <r>
      <rPr>
        <u/>
        <sz val="8"/>
        <rFont val="Calibri"/>
        <family val="2"/>
        <charset val="238"/>
        <scheme val="minor"/>
      </rPr>
      <t>Okovje za odpiranje po vertikalni in horizontalni osi:</t>
    </r>
    <r>
      <rPr>
        <sz val="8"/>
        <rFont val="Calibri"/>
        <family val="2"/>
        <charset val="238"/>
        <scheme val="minor"/>
      </rPr>
      <t xml:space="preserve">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
</t>
    </r>
  </si>
  <si>
    <t xml:space="preserve">1. 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</si>
  <si>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2. Pred izvedbo - montažo notranjega stavbnega pohištva je z izvajalcem gradbenih del ali nadzorom potrebno uskladiti mere posameznih odprtin za okna in vrata. 
</t>
  </si>
  <si>
    <r>
      <t>OPOMBA:</t>
    </r>
    <r>
      <rPr>
        <sz val="8"/>
        <color indexed="8"/>
        <rFont val="Calibri"/>
        <family val="2"/>
        <charset val="238"/>
        <scheme val="minor"/>
      </rPr>
      <t xml:space="preserve"> Pri izvajanju mizarskih del je upoštevati vsa pripravljalna dela, pomožna dela zaključna dela. Pri posameznih postavkah mizarskih del iz tega poglavja mora ponudnik v cenah za enoto mere obvezno zajeti, upoštevati in vkalkulirati še: </t>
    </r>
  </si>
  <si>
    <t>V primeru, da so za montažo mizarskih izdelkov potrebni drugi odri, se ti obračunavajo posebej.</t>
  </si>
  <si>
    <t xml:space="preserve">Za montažo mizarskih izdelkov in del se uporabljajo obstoječi odri na objektu. </t>
  </si>
  <si>
    <t xml:space="preserve">7. 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 V ceno za enoto mere morajo biti vračunani stroški za izdelavo delavniških načrtov ter detajlov za izvedbo posameznih konstrukcijskih elementov in izdelava predizmer na objektu.  </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</si>
  <si>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</si>
  <si>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r>
      <t>OPOMBA:</t>
    </r>
    <r>
      <rPr>
        <sz val="8"/>
        <color indexed="8"/>
        <rFont val="Calibri"/>
        <family val="2"/>
        <charset val="238"/>
        <scheme val="minor"/>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</si>
  <si>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 Epoksidna izravnalna masa (izravnava do 2 mm) z proizvodom izbranega proizvajalca (poraba: 1,4 - 1,6 kg/m2 za 1 mm debeline (razmerje mešanja smola:pesek=1:1)</t>
  </si>
  <si>
    <r>
      <t>OPOMBA:</t>
    </r>
    <r>
      <rPr>
        <sz val="8"/>
        <color indexed="8"/>
        <rFont val="Calibri"/>
        <family val="2"/>
        <charset val="238"/>
        <scheme val="minor"/>
      </rPr>
      <t xml:space="preserve"> Pri izvajanju tlakarskih del je upoštevati vsa pripravljalna dela, pomožna dela zaključna dela. Pri posameznih postavkah keramičarskih del iz tega poglavja mora ponudnik v cenah za enoto mere obvezno zajeti, upoštevati in vkalkulirati še: </t>
    </r>
  </si>
  <si>
    <t xml:space="preserve">1. Stroške  za morebitne statične presoje stabilnosti, sidranja in razpone posameznih plošč je vkalkulirati v cene po enoti posameznih postavk.    </t>
  </si>
  <si>
    <r>
      <t>OPOMBA:</t>
    </r>
    <r>
      <rPr>
        <sz val="8"/>
        <color indexed="8"/>
        <rFont val="Calibri"/>
        <family val="2"/>
        <charset val="238"/>
        <scheme val="minor"/>
      </rPr>
      <t xml:space="preserve">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</si>
  <si>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 xml:space="preserve">1. Delovni odri, ki služijo varovanju življenja, izvajalcev ter ostalih na gradbišču in niso posebej navedenea v tem popisu (glej tesraska dela - opaži in odri) se za čas izvajanja ne obračunavajo  posebej, ampak jih je potrebno upoštevati v cenah za enoto posameznih postavk, v kolikor to ni v popisu posebej opisano in označeno. </t>
  </si>
  <si>
    <t xml:space="preserve">2.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
</t>
  </si>
  <si>
    <r>
      <t>OPOMBA:</t>
    </r>
    <r>
      <rPr>
        <sz val="8"/>
        <color indexed="8"/>
        <rFont val="Calibri"/>
        <family val="2"/>
        <charset val="238"/>
        <scheme val="minor"/>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</si>
  <si>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r>
      <t>Nabava, dobava in montaža raznih napisov na vratih, izdelanih iz polplemenitih kovin: Aluminij, Medenina ali Inox, odvisno od opreme in dizajna notranje opreme in stenskih oblog, vse skupaj po posebnem načrtu notranje opreme, katerega izdela arhitekt; črke tvorijo napis velikosti do 0,02 m</t>
    </r>
    <r>
      <rPr>
        <vertAlign val="superscript"/>
        <sz val="9"/>
        <rFont val="Calibri"/>
        <family val="2"/>
        <charset val="238"/>
        <scheme val="minor"/>
      </rPr>
      <t>2</t>
    </r>
    <r>
      <rPr>
        <sz val="9"/>
        <rFont val="Calibri"/>
        <family val="2"/>
        <charset val="238"/>
        <scheme val="minor"/>
      </rPr>
      <t xml:space="preserve">/kos, med seboj povezane v celoto preko diskretne podlage ali samostojno montirane na vratna krila. </t>
    </r>
  </si>
  <si>
    <t>mehki les - iglavci; premer debla do 20 cm:</t>
  </si>
  <si>
    <t>mehki les - iglavci; premer debla od 21 cm do 31 cm:</t>
  </si>
  <si>
    <t>Odstranitev nadometnih elektro, telefonskih in drugih inštalacijskih omaric različnih velikosti skupaj z vso pripadajočo priklopno nadometno inštalacijo. (Klasifikacijska številka odpadka: 170701)</t>
  </si>
  <si>
    <t>Odstranjevanje obstoječih odprtih, polodprtih ali zaprtih kabelskih nadometnih inštalacijskih PVC ali kovinskih polic za razvod kablov in drugih inštalacij skupaj z pripadajočimi konzolami ter nadometnimi kabli.  Police širine do 150 mm. (Klasifikacijska številka odpadka: 170203 in 170405)</t>
  </si>
  <si>
    <t>Odstranjevanje  obstoječih odprtih, polodprtih ali zaprtih kabelskih nadometnih inštalacijskih PVC ali kovinskih polic za razvod kablov in drugih inštalacij skupaj z pripadajočimi konzolami ter nadometnimi kabli.  Police širine do 300 mm. (Klasifikacijska številka odpadka: 170203 in 170405)</t>
  </si>
  <si>
    <t>Odstranjevanje obstoječih  dotrajanih pločevinastih kanalov pravokotnega ali kvadratnega prereza (prezračevanje ali odsesavanje)  skupaj z pripadajočimi konzolami, eventualno izolacijo ter rozetami in šobami; kanal različnega karakterističnega prereza.  (Klasifikacijska številka odpadka: 170405)</t>
  </si>
  <si>
    <t>Odstranjevanje obstoječih  dotrajanih horizontalnih in vertikalnih nadometnih cevi centralnega ogrevanja in vodovoda skupaj s pritrdilnimi konzolami in rozetami; odstranjevanje z razrezom na kose primerne za transport. Cevi različnih premerov in dimenzij.   (Klasifikacijska številka odpadka: 170202)</t>
  </si>
  <si>
    <t>Odstranitev raznih sanitarnih predmetov iz sanitarnega porcelana - keramike, brez blindiranja odtokov in dotokov.  (Klasifikacijska številka odpadka: 170102)</t>
  </si>
  <si>
    <t>Odstranitev sanitarnih nadometnih ali podometnih splakovalnih kotličkov in ventilov, brez blindiranja odtokov in dotokov. (Klasifikacijska številka odpadka: 170202).</t>
  </si>
  <si>
    <t>Odstranitev mešalnih enojnih in dvojnih baterij, brez blindiranja odtokov in dotokov.  (Klasifikacijska številka odpadka: 170701)</t>
  </si>
  <si>
    <t>Odstranjevanje nadometne inštalacijske sanitarne opreme: koši, držala za papir in brisače, milnice in podobno.  (Klasifikacijska številka odpadka: 170202)</t>
  </si>
  <si>
    <t>Odstranitev grelcev vode, brez blindiranja odtokov in dotokov.  (Klasifikacijska številka odpadka: 170202)</t>
  </si>
  <si>
    <t xml:space="preserve">Blindiranje (vodotesno) posameznih odklopljenih cevi - po potrebi: </t>
  </si>
  <si>
    <t>Odstranjevanje nadometnih in podometnih inštalacijskih razvodnih kablov položenih samostojno ali v enojnem pvc zaščitnem kanalu (opomba: celotna podometna inštalacija in nadometne doze se odstranijo v sklopu grobega strojnega rušenja objekta). (Klasifikacijska številka odpadka: 170701)</t>
  </si>
  <si>
    <t>Odstranjevanje nadometnih in podometnih inštalacijskih razvodnih kablov položenih samostojno ali v zaščitnem kanalu (opomba: celotna podometna inštalacija in nadometne doze se odstranijo v sklopu grobega strojnega rušenja objekta). (Klasifikacijska številka odpadka: 170701)</t>
  </si>
  <si>
    <t xml:space="preserve">DVIŽNE PLOŠČADI: </t>
  </si>
  <si>
    <t xml:space="preserve">SPLOŠNI OPIS: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</si>
  <si>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</si>
  <si>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</si>
  <si>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skladno S 46. členom  (standardi za zagotovitev kakovosti)  ZJN-2</t>
  </si>
  <si>
    <t xml:space="preserve">dobavo in montažo športne opreme,  SIST ISO 9001  ali enakovredno                                 </t>
  </si>
  <si>
    <t xml:space="preserve">varjenje kovinskih konstrukcij, sklandno  EN 1090-1, EXC 3                                                                    </t>
  </si>
  <si>
    <t>ELEKTROINŠTALACIJE</t>
  </si>
  <si>
    <t xml:space="preserve"> -napajanje z električno energijo je iz stikalnega bloka, ki je predviden v projektu za objekt. V stikalnem bloku je del  iz katerega se napaja električna športna oprema zaščiten z električnim stikalom na diferenčni tok (FID)</t>
  </si>
  <si>
    <t xml:space="preserve"> - priključek elektro pogona pripravi izvajalec el.instalacij objekta na predvideni lokaciji</t>
  </si>
  <si>
    <t xml:space="preserve"> -vsak blok  tribun je ozemljen, priključek zagotavlja izvajalec objekta</t>
  </si>
  <si>
    <t xml:space="preserve"> -po končani izvedbi električnih inštalacij in ozemljitev ter izenačanje potencialov morajo biti izvedene potrebne meritve. Rezultati morajo biti ustrezni.</t>
  </si>
  <si>
    <t xml:space="preserve">TRIBUNE: </t>
  </si>
  <si>
    <t xml:space="preserve">TELESKOPSKA TRIBUNA   </t>
  </si>
  <si>
    <t>Teleskopska tribuna s sedežnimi mesti, odpiranje s pomočjo elektro pogona za upravljanje</t>
  </si>
  <si>
    <t>PODKONSTRUKCIJA:</t>
  </si>
  <si>
    <t>- kovinski vzdolžni profili C in Z, prašno lakirani sivo RAL 7040,  medsebojno povezani s prečnimi podporami na maksimalni razdalji 750 mm, vijačenimi z  vroče cinkanimi vijaki,</t>
  </si>
  <si>
    <t xml:space="preserve">- stojala iz pravokotnih cevi, medsebojno varjeno, s stranskimi ležaji, ki omogočajo brezhibno vodenje tribune, prašno lakirano sivo RAL 7040, </t>
  </si>
  <si>
    <t>- diagonale in natezne vezi iz kvadratnih cevi, medsebojno vijačeno z vijaki, prašno lakirano sivo RAL 7040,</t>
  </si>
  <si>
    <t>- regulacija podestov na stojalu za enakomeren razmak med posameznimi vrstami</t>
  </si>
  <si>
    <t xml:space="preserve">- stalno podprti podesti pri odprti tribuni, ki omogočajo večjo stabilnost neobremenjene tribune </t>
  </si>
  <si>
    <t>- vodila bloka s PVC kolesi premera 30 mm za paralelnost izvleka</t>
  </si>
  <si>
    <t>KOLESA:</t>
  </si>
  <si>
    <t>- plastično kolo z gumijastim obodom, premera 160 mm, širine 40 mm, vležajena z valjčnim ležajem, da ne poškodujejo in puščajo sledi na športnem podu</t>
  </si>
  <si>
    <t>POHODNI PODESTI:</t>
  </si>
  <si>
    <t>- lesene vezane plošče T-FIX s protidrsno oblogo, debeline 15 mm, rjava/siva barva, robovi so obdelani in pobarvani v barvi plošče, vijačene z vroče cinkanimi sponskimi vijaki na podkostrukcijo. Plošče so na stikih podrte, da ne strižejo med seboj.</t>
  </si>
  <si>
    <t>LIČNICE:</t>
  </si>
  <si>
    <t>- bukova vezana plošča kvalitete B/BB, debeline 18 mm, vsi vidni robovi zaobljeni z radijem 5 mm, vijačena na podkostrukcijo z vroče cinkanimi sponskimi vijaki, površina obdelana z UV obstojnim in B1 samogasljivim lakom.</t>
  </si>
  <si>
    <t>STOPNICE:</t>
  </si>
  <si>
    <t>- stopnice iz kovinskega okvirja, prašno lakiranega sivo RAL 7040, pohodni del iz enakega materiala kot podest, vtopljen v kovinski okvir.</t>
  </si>
  <si>
    <t>- preklopne stopnice pritrjene pred prvo vrsto, stopnice se pospravi na prvo vrsto, iz enakega materiala kot podesti, možnost regulacije stopnice zaradi različnih višin poda.</t>
  </si>
  <si>
    <t>- preklopne stopnice v zadnji vrsti za dostop do galerije, posebni mehanizem zapiranja, iz enakega materiala kot podesti, varnostno stikalo za zaznavanje preklopa stopnice z napeljavo.</t>
  </si>
  <si>
    <t>OGRAJE STRANSKE</t>
  </si>
  <si>
    <t>- ograje iz kovinskih cevi, nasedanje na nosilce pritrjene v profil tribune, palično polnilo, razmak med polnilom maksimalno 10 cm, lakirano v barvi RAL.</t>
  </si>
  <si>
    <t>STRANSKE MASKE</t>
  </si>
  <si>
    <t>- stranske maske iz umetnega usnja, nameščene na krajne dele tribun, barva po barvni karti podjetja, samogasljive v stopnji B1</t>
  </si>
  <si>
    <t>ELEKTRO POGON</t>
  </si>
  <si>
    <t>- elektro torni pogon z elektromotorjem  380 V / 180 W, s končnim stikalom in prilagojenimi stojali.</t>
  </si>
  <si>
    <t>- ročna konzola za kontrolo odpiranja / zapiranja z vtičnicami na prednji ali gornji strani tribun</t>
  </si>
  <si>
    <t>SEDEŽNA MESTA</t>
  </si>
  <si>
    <t>- zložljiv lesen stol na nogi, 2 do 5 sedežev povezanih, s preklopnim naslonjalom na kovinskem mehanizmu, debelina vezane plošče 10 mm, površina obdelana z UV obstojnim in B1 samogasljivim lakom, osni razmak med stoli od 45 do 50 cm</t>
  </si>
  <si>
    <t>ŠTEVILČENJE</t>
  </si>
  <si>
    <t>- številčenje sedežnih mest s plastificirano nalepko, nalepljeno pod stolom, barva nalepke po izbiri.</t>
  </si>
  <si>
    <t>- številčenje vrst s plastificirano nalepko, nalepljeno na pohodni podest, barva po izbiri.</t>
  </si>
  <si>
    <t>OBVEZNE PRILOGE S KATERIMI PONUDNIK DOKAZUJE USPOSOBLJENOST IN JIH MORA PRILOŽITI V PONUDBI: 1. potrdilo o skladnosti (certifikat) s katerimi se potrdi skladnost opreme z zahtevanim standardom  SIST EN 13200-1, SIST EN 13200-3, SIST EN 13200-5,  izdan in potrjen s strani  neodvisnih,usposobljenih organov. 2.  Potrdilo FIBA organizacije o ustreznosti tribun.</t>
  </si>
  <si>
    <t>1a.</t>
  </si>
  <si>
    <t>PARTER - VZDOLŽNA TRIBUNA</t>
  </si>
  <si>
    <t xml:space="preserve">Raster 85/29 cm, spodnji podest do  tal </t>
  </si>
  <si>
    <t xml:space="preserve">in 7 vrst podestov, skupne dolžine 16,5m, </t>
  </si>
  <si>
    <t xml:space="preserve">dve stopnišči </t>
  </si>
  <si>
    <t>196 označenih sedežnih mest preklopni stol</t>
  </si>
  <si>
    <t>Delno odpiranje prvih treh vrst v tretji vrsti, odpiranje  do 4 vrste, polnjenje samo iz parterja.   pri rokometu  v uporabi 120 sedežnih mest</t>
  </si>
  <si>
    <t xml:space="preserve">Kalkulacijske osnove: </t>
  </si>
  <si>
    <t>* Število podestov: 7 elektro izvlečnih podestov</t>
  </si>
  <si>
    <t>* Tip sedežnega mesta:  zložljiv stol tabo na nogi</t>
  </si>
  <si>
    <t>* Stopnišča: 2 stopnišča širine 120 cm</t>
  </si>
  <si>
    <t>* Ograje: bočne mimobežne,</t>
  </si>
  <si>
    <t>Skupaj vzdolžna tribuna parter</t>
  </si>
  <si>
    <t>FIKSNE TRIBUNE ( na betonski podlagi)</t>
  </si>
  <si>
    <t>- lesen stol, sedež s preklopnim naslonjalom na kovinskem mehanizmu, debelina vezane plošče 10 mm, površina obdelana z UV obstojnim in B1 samogasljivim lakom, osni razmak med stoli 50 cm, vpteje horizontalno/vertikalno, višina sedenja od 42 do 48 cm.</t>
  </si>
  <si>
    <t>Skupaj fiksne tribune</t>
  </si>
  <si>
    <t>Skupaj tribune:</t>
  </si>
  <si>
    <t>DELILNA ZAVESA MREŽA DVOJNI SKAJ - MS</t>
  </si>
  <si>
    <t>* Navijalna os premera 76 mm z ležaji in objemkami</t>
  </si>
  <si>
    <t>* Elektro motor z reduktorjem (EN 12453) (230/400V - 1,1kW ali 230/400V - 1,5kW)</t>
  </si>
  <si>
    <t xml:space="preserve">* Elektro mehanske varnostne naprave montirane na obeh straneh navijalne osi (EN 12604/12605i). </t>
  </si>
  <si>
    <t>* Mreža: okenca 80x80mm, debelina pletiva 4,2mm (nylon) ali 5mm (polipropilen) , UV odporna, črna ali bela barva</t>
  </si>
  <si>
    <t>•Poliesterska tkanina obojestransko prevlečena z pvc, sestava samo iz materialov, ki so registrirani v skladu z REACH regulativam pri ECHA( evropska agencija za kemikalije), 1500N/5 cm po EN ISO 1421/V1, nadaljna pretržna sila min 200 N po DIN 53356 ,  material standard barva: Vanilija ali Siva, samougasljivo v stopnji B, skladno z DIN 4102-B1: 2009, teža min. 890 g/m2</t>
  </si>
  <si>
    <t>* Podkonstrukcija standard montaža s strani na nosilec, steno ali pod strop, maks. odmik 0,5m</t>
  </si>
  <si>
    <t>Skupaj dvižna delilna zavesa MS</t>
  </si>
  <si>
    <t>Skupaj delilne zavese:</t>
  </si>
  <si>
    <t>SKUPAJ  ŠPORTNA OPREMA:</t>
  </si>
  <si>
    <t xml:space="preserve">Ponudnik mora priložiti spričevala neodvisnih organov,ki potrjujejo  da ima ponudnik zagotovljeno kakovost vezano na: </t>
  </si>
  <si>
    <t>DELILNE ZAVESE:</t>
  </si>
  <si>
    <t>Konstruiranje, dobava in priklop elektro dvižne delilne zavese iz dvojne poliestrske tkanine do višine 2,6 m, nato do višine 8,2m mreža iz naylona. Horizontalno spajanje trakov taknine s PVC profili. Povezava med PVC profili s trakovi dolžine 15 cm. Upravljanje preko stikal na vidnem mestu. Višina predelne stene 8,2 m  dolžina 21,6 m , s standardnim pogonom . Sestava: pobiralna cev, nosilna cev, vrvi in sestavni material za pogonsko os.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</si>
  <si>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gar</t>
  </si>
  <si>
    <t>LESENE NOSILNE KONSTRUKCIJE - STENE, STREHA:</t>
  </si>
  <si>
    <r>
      <rPr>
        <b/>
        <u/>
        <sz val="9"/>
        <rFont val="Calibri"/>
        <family val="2"/>
        <charset val="238"/>
        <scheme val="minor"/>
      </rPr>
      <t>Zračni sloj</t>
    </r>
    <r>
      <rPr>
        <sz val="9"/>
        <rFont val="Calibri"/>
        <family val="2"/>
        <charset val="238"/>
        <scheme val="minor"/>
      </rPr>
      <t xml:space="preserve"> - odzračevanje 4 cm.</t>
    </r>
  </si>
  <si>
    <r>
      <rPr>
        <b/>
        <u/>
        <sz val="9"/>
        <rFont val="Calibri"/>
        <family val="2"/>
        <charset val="238"/>
        <scheme val="minor"/>
      </rPr>
      <t>Vidne letve:</t>
    </r>
    <r>
      <rPr>
        <sz val="9"/>
        <rFont val="Calibri"/>
        <family val="2"/>
        <charset val="238"/>
        <scheme val="minor"/>
      </rPr>
      <t xml:space="preserve"> - lesene vidne letve 218/60mm, vertikalno položene, enakomerno razporejene med glavnimi stebri.</t>
    </r>
  </si>
  <si>
    <t xml:space="preserve">SKUPAJ: </t>
  </si>
  <si>
    <t xml:space="preserve">SKUPAJ  - LS2: </t>
  </si>
  <si>
    <r>
      <t>primarna lesena konstrukcija</t>
    </r>
    <r>
      <rPr>
        <sz val="9"/>
        <rFont val="Calibri"/>
        <family val="2"/>
        <charset val="238"/>
        <scheme val="minor"/>
      </rPr>
      <t>: leseni lepljeni nosilci dimenzije 20 x 130- 225cm; s</t>
    </r>
    <r>
      <rPr>
        <b/>
        <sz val="9"/>
        <rFont val="Calibri"/>
        <family val="2"/>
        <charset val="238"/>
        <scheme val="minor"/>
      </rPr>
      <t xml:space="preserve">ekundarna lesena konstrukcija: </t>
    </r>
    <r>
      <rPr>
        <sz val="9"/>
        <rFont val="Calibri"/>
        <family val="2"/>
        <charset val="238"/>
        <scheme val="minor"/>
      </rPr>
      <t xml:space="preserve">leseni lepljeni nosilci 280/100 mm, delno vstavljena med primarno konstrukcijo (po detajlu), 
</t>
    </r>
  </si>
  <si>
    <t>Lesena strešna konstrukcija - ST1:</t>
  </si>
  <si>
    <t>Pluvia vtočnik,12 I DAF,za kovin.žleb</t>
  </si>
  <si>
    <t>Dovodi s strehe</t>
  </si>
  <si>
    <t>Cevi (sistem odvodnjavanja streh)</t>
  </si>
  <si>
    <t>Pe cev fi 50</t>
  </si>
  <si>
    <t>Cev Geberit PE: d56mm</t>
  </si>
  <si>
    <t>Cev Geberit PE: d63mm</t>
  </si>
  <si>
    <t>Cev Geberit PE: d75mm</t>
  </si>
  <si>
    <t>Cev Geberit PE: d90mm</t>
  </si>
  <si>
    <t>Pe cev fi 110</t>
  </si>
  <si>
    <t>Pe cev fi 160</t>
  </si>
  <si>
    <t>Fazonski kosi (sistem odvodnjavanja streh)</t>
  </si>
  <si>
    <t>Koleno Geberit PE 45°: d50mm</t>
  </si>
  <si>
    <t>PE-HD lok 90° dolgi, d50</t>
  </si>
  <si>
    <t>Elektrovarilna spojka Geberit: d50mm</t>
  </si>
  <si>
    <t>Koleno Geberit PE 45°: d56mm</t>
  </si>
  <si>
    <t>Koleno Geberit PE 90° z dolgim krakom: d56mm</t>
  </si>
  <si>
    <t>Redukcijski kos Geberit PE, ekscentričen, kratek: d56mm d1=50mm</t>
  </si>
  <si>
    <t>Elektrovarilna spojka Geberit: d56mm</t>
  </si>
  <si>
    <t>Lok 90° fi 63</t>
  </si>
  <si>
    <t>Redukcijski kos Geberit PE, ekscentričen, kratek: d63mm d1=56mm</t>
  </si>
  <si>
    <t>Elekrto varilna spojka fi 63</t>
  </si>
  <si>
    <t>Koleno Geberit PE 45°: d75mm</t>
  </si>
  <si>
    <t>Lok 90° fi 75</t>
  </si>
  <si>
    <t>Pe odcep 45° fi 75/56</t>
  </si>
  <si>
    <t>Redukcijski kos Geberit PE, ekscentričen, kratek: d75mm d1=63</t>
  </si>
  <si>
    <t>Elektrovarilna spojka Geberit: d75mm</t>
  </si>
  <si>
    <t>PE odcep 45° fi 90/50</t>
  </si>
  <si>
    <t>Redukcijski kos Geberit PE, ekscentričen, kratek: d90mm d1=75mm</t>
  </si>
  <si>
    <t>Dolga spojka s tesnilom fi 90</t>
  </si>
  <si>
    <t>Elektrovarilna spojka Geberit: d90mm</t>
  </si>
  <si>
    <t>Lok 45° fi 110</t>
  </si>
  <si>
    <t>PE odcep 45° fi 110/50</t>
  </si>
  <si>
    <t>Redukcija ekscentrična fi 110/90</t>
  </si>
  <si>
    <t>Elektrovarilna spojka Geberit: d110mm</t>
  </si>
  <si>
    <t>Lok 45° fi 160</t>
  </si>
  <si>
    <t>Redukcija - ekscentrična fi 160/110</t>
  </si>
  <si>
    <t>Elektro varilna spojka fi 160</t>
  </si>
  <si>
    <t>Pritrdilni material (sistem odvodnjavanja streh)</t>
  </si>
  <si>
    <t>Pritrdilna plošča 1/2@</t>
  </si>
  <si>
    <t>Navojna palica M10x500</t>
  </si>
  <si>
    <t>Pritrdilna plošča, navojni spoj M 10</t>
  </si>
  <si>
    <t>Reducirni komad</t>
  </si>
  <si>
    <t>Nosilna tračnica - element za obešanje</t>
  </si>
  <si>
    <t>Nosilna tračnica, pocinkana jeklena</t>
  </si>
  <si>
    <t>Nosilna tračnica - vezni element</t>
  </si>
  <si>
    <t>Pritrdilna zagozda</t>
  </si>
  <si>
    <t>Elektro varilni trak fi 75</t>
  </si>
  <si>
    <t>Pluvia cevne objemke</t>
  </si>
  <si>
    <t>Elektrovarilni trak Geberit za fiksno točko: d90mm d1=98mm</t>
  </si>
  <si>
    <t>Cevna objemka pocinkana 1/2@ fi 90</t>
  </si>
  <si>
    <t>Drsna objemka 90</t>
  </si>
  <si>
    <t>Pluvia - cevne objemke</t>
  </si>
  <si>
    <t>Elektro varilni trak fi 110</t>
  </si>
  <si>
    <t>Pluvia cevna objemka fi 110</t>
  </si>
  <si>
    <t>Pribor (sistem odvodnjavanja streh)</t>
  </si>
  <si>
    <t>Zvarni spoji (sistem odvodnjavanja streh)</t>
  </si>
  <si>
    <t>Število zvarnih mest</t>
  </si>
  <si>
    <t xml:space="preserve">Delo - montaža: </t>
  </si>
  <si>
    <t xml:space="preserve">DELO: Montaža kompletnega podtlačnega sistema z vsemi pripravljalnimi, spremljevalnimi, pomožnimi in zaključnimi deli, vključno z dostavo materiala na gradbišče, vsemi transporti, odri ter dostavo vse potrebne dokumentacije in izjav, ki so potrebne za tehnični pregled. </t>
  </si>
  <si>
    <r>
      <t>Cev DN50 - Ø 50 mm, poraba betona 0,05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(SN-4)</t>
    </r>
  </si>
  <si>
    <r>
      <t>Cev DN75 - Ø 75 mm, poraba betona 0,09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(SN-4)</t>
    </r>
  </si>
  <si>
    <r>
      <t>Cev DN100 - Ø 100 mm, poraba betona 0,12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</si>
  <si>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r>
      <t>Cev DN125 - Ø 125 mm, poraba betona 0,16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</si>
  <si>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r>
      <t>Cev DN150 - Ø 150 mm, poraba betona 0,20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</si>
  <si>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r>
      <t>Cev DN200 - Ø 200 mm, poraba betona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</si>
  <si>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r>
      <t>Cev DN250 - Ø 250 mm, poraba betona 0,36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</si>
  <si>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r>
      <t>Cev DN300 - Ø 300 mm, poraba betona 0,44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(SN-8)</t>
    </r>
  </si>
  <si>
    <t>Nabava, dobava in izdelava revizijskega meteornega jaška izdelanega iz armiranega betona C 25/30;XC2; debelina sten, dna in plošče 15 cm, skupaj s pripadajočimi opaži, podložnim betonom, obdelavo dna v obliki mulde, vodotesno obdelavo in tesnenjem priključkov ter odvodnih cevi in pripravo podlage venca, brez pokrova. Jašek je v notranjosti premazan z vodotesnim impregnacijskim premazom poljubnega proizvajalca, npr. Hidrotes + ali enakovredno. Negativni odlitek in vodotesna zunanja hidroizolacija je predmet drugih postavk tega popisa.</t>
  </si>
  <si>
    <r>
      <t xml:space="preserve">jašek svetlih dimenzij </t>
    </r>
    <r>
      <rPr>
        <sz val="9"/>
        <rFont val="Calibri"/>
        <family val="2"/>
        <charset val="238"/>
      </rPr>
      <t>ɸ 400 mm, globine do 1000 mm:</t>
    </r>
    <r>
      <rPr>
        <sz val="9"/>
        <rFont val="Calibri"/>
        <family val="2"/>
        <charset val="238"/>
        <scheme val="minor"/>
      </rPr>
      <t xml:space="preserve"> </t>
    </r>
  </si>
  <si>
    <r>
      <t xml:space="preserve">jašek svetlih dimenzij </t>
    </r>
    <r>
      <rPr>
        <sz val="9"/>
        <rFont val="Calibri"/>
        <family val="2"/>
        <charset val="238"/>
      </rPr>
      <t>ɸ 625 mm, globine do 1000 mm:</t>
    </r>
  </si>
  <si>
    <r>
      <t xml:space="preserve">jašek svetlih dimenzij </t>
    </r>
    <r>
      <rPr>
        <sz val="9"/>
        <rFont val="Calibri"/>
        <family val="2"/>
        <charset val="238"/>
      </rPr>
      <t>ɸ 625 mm, globine do 1500 mm:</t>
    </r>
  </si>
  <si>
    <r>
      <t xml:space="preserve">jašek svetlih dimenzij </t>
    </r>
    <r>
      <rPr>
        <sz val="9"/>
        <rFont val="Calibri"/>
        <family val="2"/>
        <charset val="238"/>
      </rPr>
      <t>ɸ 400 mm, globine do 1500 mm:</t>
    </r>
    <r>
      <rPr>
        <sz val="9"/>
        <rFont val="Calibri"/>
        <family val="2"/>
        <charset val="238"/>
        <scheme val="minor"/>
      </rPr>
      <t xml:space="preserve"> </t>
    </r>
  </si>
  <si>
    <r>
      <t xml:space="preserve">jašek svetlih dimenzij </t>
    </r>
    <r>
      <rPr>
        <sz val="9"/>
        <rFont val="Calibri"/>
        <family val="2"/>
        <charset val="238"/>
      </rPr>
      <t>ɸ 800 mm, globine do 1500 mm:</t>
    </r>
  </si>
  <si>
    <t>Nabava, dobava in izdelava revizijskih kaskadnih meteornih jaškov, izdelanih iz ojačanega polietilena, skupaj z vsemi pripadajočimi pomožnimi gradbenimi deli, vodotesno obdelavo in tesnenjem priključkov ter odvodnih cevi in pripravo podlage povoznega venca, brez pokrova na reviziji in slepi pokrov na kaskadi, če ima kontrolni dostop. Jašek je v notranjosti obdelan gladko in  s primerno muldo.</t>
  </si>
  <si>
    <t>Dobava in vgradnja pokrova iz litega železa po EN124 B125 vključno z AB razbremenilnim obročem in vencem,  protihrupnim vložkom, kvadratne oblike, svetle odprtine 40 x 40 cm. Pokrov poglobljen vsaj 7 cm da se vstavi predviden tlak ali mešanica drobljene kamenine in cementa - peskano v delavnici do izgleda finalnega tlaka.</t>
  </si>
  <si>
    <t>Izkop do globine 2,00 m v že zavarovanem območju gradbene jame. Pozor: V tej postavki je zajet tudi prvi izkop - priprava delovnega platoja za geotehnična dela.</t>
  </si>
  <si>
    <t xml:space="preserve">Izkop  v globino od 2,00 do 4,00 m v že zavarovanem območju gradbene jame. </t>
  </si>
  <si>
    <t>Široki strojni izkop podkletenega dela objekta v terenu III. kategorije z nakladanjem izkopa na kamion. Neenakomerno stopnjevan dobro zaobljen peščen karbonatni prod se lahko uporabi za zasip objekta, ostali izkopani material (glina in glinast prod) se ne sme uporabljati in se odstrani v deponije. Klasifikacijska številka odpadka 170504.</t>
  </si>
  <si>
    <t>Doplačilo zaradi strojnega izkopa v območju podtalnih in zalednih vod;</t>
  </si>
  <si>
    <t>GEOSINTETIKI: Nabava, dobava in polaganje geotekstila za preprečevanje zamuljenja - polipropilenski filca 400 g/m2, gosto dvojno poliamidno tkanje poljubnega proizvajalca, kot npr.: Polyfelt TS-40 ali enakovredno. Položeno s predpisanimi preklopi: pod temeljno tamponsko blazino. geotekstil z minimalno  natezno trdnostjo 16 kN/m2. Geomehanih določi po potrebi večjo natezno trdnost, uporabi se ga v skladu s poročilom geomehanika ali na zahtevo statika, o čemer se je obvezno posvetovati  pred izvedbo. Geotekstilna koprena mora biti obvezno dvojno tkana iz navzkriž in prečno neskončnih niti - filamentov iz 100% UV stabiliziranega polipropilena.</t>
  </si>
  <si>
    <t xml:space="preserve">Nabava, dobava in vgrajevanje zgornjega nivelacijskega sloja tamponske blazine: iz čistega gramoza granulacije 0-8 mm s potrebnim planiranjem, premeti, razstiranjem in utrjevanjem v debelini do 3 cm. Delo se izvede zaradi polaganja HI membrane direktno na tampon pod zunnajimi pohodnimi površinami ob objektu. Niveleta mora biti popolnoma horizontalna in iz granulata okroglega prereza. Rečni gramoz (!). </t>
  </si>
  <si>
    <t xml:space="preserve">Kombinirani zasip (90,00 % strojno - 10,00 % ročno) za temelji objekta s primernim izkopanim materialom in utrjevanje zasipa po plasteh v višini/debelini največ po 30 cm. Pri izvajanju zasipa paziti, da ne pride do poškodbe vertikalne izolacije ali njene zaščite. Zasipni materialom, ki se je pridobil pri izkopu: material mora biti suh, večje samice nad 0,008 m3/kos se izločijo ali razbijejo. </t>
  </si>
  <si>
    <t xml:space="preserve">Kombinirani zasip (90,00 % strojno - 10,00 % ročno) za objektom s primernim čistim rečnim gramozam 0-32 mm, po plasteh v višini/debelini največ po 30 cm. Pri izvajanju zasipa paziti, da ne pride do poškodbe izolacije ter njene zaščite. </t>
  </si>
  <si>
    <t xml:space="preserve">Geološki nadzor in izvedba monitoringa  v fazi izkopa gradbene jame in v času izvajanja gradbenih del v jami: Izdelava repernih opazovalnih točk: 3 točke - postavitev reperjev, skupaj s tremi opazovanji, meritvami in beleženjem rezultatov in odstranitev po končanih delih. </t>
  </si>
  <si>
    <t>v kinetah, jaških, poglobitvah:</t>
  </si>
  <si>
    <t xml:space="preserve">Tlak na terenu ob objektu: a.b. talna plošča, fino zaglajena, vgrajena z naklonom zgornje ploskve: debeline od 20,0 cm do 15.0 cm 
</t>
  </si>
  <si>
    <t>Zunanje in notranje stopnice</t>
  </si>
  <si>
    <t>obodne sten, debeline 30 cm, viden beton</t>
  </si>
  <si>
    <t xml:space="preserve">Doplačilo k posameznim betonskim konstrukcijam, kjer mora beton imeti prilagojeno recepturo za povečano odpornost na mraz in soli). Dodatek poljubnega proizvajalca v skladu s projektom betona izbranega ponudnika, kot na primer Cementol SPA in A. </t>
  </si>
  <si>
    <t>betoni v kinetah, jaških, poglobitvah:</t>
  </si>
  <si>
    <t>Zunanje stopnice</t>
  </si>
  <si>
    <t>Doplačilo za strojno zalikanje betonske površine in po potrebi mestoma egaliziranje s polimer-cementno malto v potrebni debelini. Izdelano na lokacijah po projektu v prostorih, kjer se polagajo finalni premazi direktno na betonsko ploščo; obračuna se samo dodatek za strojno zalikanje armirano betonskih plošč - izdelano strojno s krožnikom z laserskim niveliranjem za točnost nivelete, predpisane po PZI projektu (zahteva za ravnost:   max. 9 mm / 4 m'). Obdelano po tehnologiji izdelovalca v naslednjih 24 urah po izdelani plošči. (lokacije po projektu)</t>
  </si>
  <si>
    <t>obodne stene, debeline 20, 25 in 30 cm, viden beton</t>
  </si>
  <si>
    <t xml:space="preserve">v poglobitve temeljne plošče; </t>
  </si>
  <si>
    <t>Izdelava sanacije obstoječih pasovnih in točkovnih  temeljev po sledečem vrstnem redu:</t>
  </si>
  <si>
    <t>Odstranitev tlakov in objekta je že zajeta v poglavju rušitvena dela. Ravno tako so zajeti tudi rezi posameznih nosilnih konstrukcij (beton, kamen, opeka, les) zaradi preprečitve širjenja vibracij.</t>
  </si>
  <si>
    <t>Obdelava delovnega stika med temeljno peto in zidom obstoječega objekta s cementno malto v obliki polkrožnega ali trikotnega preseka - "holkela" ali vgradnja EPS kotne letve 5x5 cm za blažitev ostrega kota na področju prehoda hidroizolacije: tla-stena (preprečevanje ostrega pregiba varilnega traku in posledičnega trganja trakov zaradi zemeljskih posedkov).</t>
  </si>
  <si>
    <t>Ročni  izkop terena III.ktg z odlaganjem izkopanega materiala na rob izkopa ali na samokolnice. Globina izkopa do 0,50 m in širine do 1,00 m (popravilo  in poglobitev izkopa za drenažo).  Klasifikacijska številka odpadka 170504.</t>
  </si>
  <si>
    <t>Izvedba tesnostnega preizkusa kanalizacije v skladu z veljavno zakonodajo: Preiskus tesnosti se opravi po standardu PSIST-EN 1610   s strani pooblaščene organizacije, o čemer je potrebno izdelati ustrezno pisno poročilo (brez drenaže).</t>
  </si>
  <si>
    <t xml:space="preserve">Odstranjevanje obstoječe kritine z letvami z ustreznim predhodnim rezom je predmet rušitvenih del. </t>
  </si>
  <si>
    <t>Kontrola obsotječega ostrešja: pregled ostrešja po odstranitvi kritine in letev, ustrezna zamenjava ostrešja v globino do 70 cm in izdeleva novega nadomestnega ostrešja iz lesa iglavcev, 1. kvalitete ustrezno impregnirano. Obdelano po detajlu , katerega določi projektant po odkritju strehe; predvidena poraba lesa 0,06 m3/m2/m1. Srednje zahtevno ostrešje</t>
  </si>
  <si>
    <t>Izdelava sanacije strešnega robu (novi kapni del) po sledečem vrstnem redu; opomba, ker gre v danem primeru za rekonstrukcijo in vpoglde v obstoječi sestav ni bil možen, se vrstni red ali opis dela v nadaljevanju v času izvedbe lahko spremeni!:</t>
  </si>
  <si>
    <t xml:space="preserve">Termo izolacija. Vlaganje termo izolacije med strešno konstrukcijo: kamena volna, npr. Tervol DP-5, polno zaponjeno v najmanj dveh slojih, debeline 20-25 cm: </t>
  </si>
  <si>
    <r>
      <rPr>
        <b/>
        <u/>
        <sz val="8"/>
        <color indexed="10"/>
        <rFont val="Calibri"/>
        <family val="2"/>
        <charset val="238"/>
        <scheme val="minor"/>
      </rPr>
      <t>OBSEG DEL:</t>
    </r>
    <r>
      <rPr>
        <b/>
        <sz val="8"/>
        <color indexed="10"/>
        <rFont val="Calibri"/>
        <family val="2"/>
        <charset val="238"/>
        <scheme val="minor"/>
      </rPr>
      <t xml:space="preserve"> </t>
    </r>
    <r>
      <rPr>
        <sz val="8"/>
        <rFont val="Calibri"/>
        <family val="2"/>
        <charset val="238"/>
        <scheme val="minor"/>
      </rPr>
      <t xml:space="preserve"> Povzeto po PGD načrtu: Za umestitev dimenzijsko ustrezne večnamenske dvorane, ki bi dolgoročno pokrila potrebe občine in šole, je potrebno porušiti obstoječo šolsko telovadnico in pripadajoče prostore garderob ter shrambe za orodje, podbetonirati temelje obstoječih objektov, prav tako pa bo potrebno prestaviti komunalne vode, ki potekajo na tem delu. Zunanje požarno stopnišče, na severni strani prizidka iz leta 1998 onemogoča smiselno funkcionalno zasnovo večnamenske dvorane in komunikacij, zato ga je prav tako potrebno porušiti in nadomestiti z novim. POtrebnsa bodo tudi posamezna rušitvena in odstranjevalna dela v obstojčem delu objekta, katera se bodo določila sproti. </t>
    </r>
  </si>
  <si>
    <t>Opeka: opečni nosilni zidovi, predelne stene, dimniki, zračniki; skupaj z ometi in stenskimi keramičnimi oblogami: (Klasifikacijska številka odpadka: 170501)</t>
  </si>
  <si>
    <t>Nearmirani beton slabše kvalitete: podložni betoni pod robniki in drugod, samostojne nearmirane betonske konstrukcije v ZU, ipd... (Klasifikacijska številka odpadka: 170101)</t>
  </si>
  <si>
    <t>Asfalti v zunanji ureditvi: uvozi na parcelo, priklopi infrastrukture in instalacij, igrišče  v celotni debelini do 10 cm. (Klasifikacijska številka odpadka: 170302)</t>
  </si>
  <si>
    <t>Odstranjevanje komplet kovinskih enostavnih ograj na višini 3,00 m ali več: stebri, horizontalne in vertikalne  prečke z držali, polnila, ograja višine do 1,20 m. (Klasifikacijska številka odpadka: 170405)</t>
  </si>
  <si>
    <t xml:space="preserve">Odstranjevanje kovinskih  zaščitnih mrež in ograj: sestavljene iz kovinskih vertikalnih palic polnega preseka kvadratne ali okrogle oblike, vključno z vratnimi krili, oporami, sidri in ostalo kovinsko opremo ter  transportom do začasne deponije gradbišča: (Klasifikacijska številka odpadka: 170405) </t>
  </si>
  <si>
    <t>Odstranjevanje komplet kovinske opreme: športna igraja, oprema in drugo v telovadnici ter na igrišču; opremo se da po potrebi na uporabo investitorju. Predmeti teže od 25 do 125kg/kos; (Klasifikacijska številka odpadka: 170405)</t>
  </si>
  <si>
    <t>Odstranjevanje lesenih klopi in sedalnih garnitur:  (Klasifikacijska številka odpadka: 170201)</t>
  </si>
  <si>
    <t xml:space="preserve">Strojno odstranjevanje fekalne kanalizacije (ki se ruši ali prestavlja) skupaj z jaški z direktnim nakladanjem na kamion. Pokrovi  z okvirji (izvlek iz ruševin) se odstranijo in sortirajo posebej. (Klasifikacijska številka odpadka: 170101, 170202) Obračun skupaj z izkopom po načelu prazno za polno; </t>
  </si>
  <si>
    <t>TRANSPORTI RUŠEVIN:</t>
  </si>
  <si>
    <t>Odstranjevanje dotrajane in uničene obstoječe salonitne kritine (opcijsko); skupaj z direktnim z nakladanjem na kamion. Kritino se zloži in zaščiti v skladu s pravilnikom o ravnanju z azbestnimi odpadki in pripravi za transport. (Klasifikacijska številka odpadka: 170605)</t>
  </si>
  <si>
    <t>Odstranjevanje strešnih letev pod salonitno in pločevinasto kritino. (Klasifikacijska številka odpadka: 170201)</t>
  </si>
  <si>
    <t>Odstranjevanje odkopanih dotrajanih obstoječih horizontalnih in vertikalnih cevi  ter razvodov obstoječe instalacije; odstranjevanje z razrezom na kose primerne za transport. (Klasifikacijska številka odpadka: 170407)</t>
  </si>
  <si>
    <t>Odstranjevanje športne opreme: kovinski koš z leseno tablo in obročem; mreže za dbojko in pdobno, oprema se odstrani in preda na hrambo investitorju. Prevoz upoštevati v ceni.</t>
  </si>
  <si>
    <t xml:space="preserve">Strojno rušenje "golega objekta" obstoječe telovadnice in stopnišča: po odstranitvi vseh delov objekta, ki niso iz opeke, betona ali armiranega betona se objekt najprej loči od objekta, ki se ne ruši (glej sanacijska dela), v nadaljevanju poruši strojno (bager) v skladu z navodili načrta rušitvenih del in po pravilih stroke, pri čemer je ruševine  potrebno neprestano močiti  z vodo, zaradi preprečitve širjenja prahu po neposredni okolici. Ruševine se pri rušenju ločujejo in sortirajo varno ter sproti. Strojno rušenje dotrajanega in uničenega "golega objekta" deljeno na sledeče segmente:  </t>
  </si>
  <si>
    <t>Peščena igrišča, in tekaške proge  (Klasifikacijska številka odpadka: 170504)</t>
  </si>
  <si>
    <t>LES: Klasif. št. odpadka: 170201: les, ostrešje, tramovi, opaži, lesene stene, plafoni, odkopani panji, veje, grmičevje, …</t>
  </si>
  <si>
    <t>KOVINE (jeklo, pločevine in železo): Klasif. št. odpadka: 170405: kovinske konstrukcije, pločevina, kovinske ograje; pri ruševinah te klasifikacije upoštevati odkupno ceno, ki pripada investitorju in jo je treba zajeti v ceni za enoto mere!</t>
  </si>
  <si>
    <t>Odstranitev podometnih elektro, telefonskih in drugih inštalacijskih omaric skupaj z vso pripadajočo priklopno podometno inštalacijo. (Klasifikacijska številka odpadka: 170701):</t>
  </si>
  <si>
    <t>Odstranitev nadometnega dela stropnih ali stenskih svetil skupaj z vso pripadajočo minimalno priklopno nadometno in podometno inštalacijo. (Klasifikacijska številka odpadka: 170701)</t>
  </si>
  <si>
    <t>Odstranjevanje obstoječih odprtih, polodprtih ali zaprtih kabelskih nadometnih inštalacijskih PVC ali kovinskih polic za razvod kablov skupaj z pripadajočimi konzolami ter nadometnimi kabli.  Police širine do 150 mm. (Klasifikacijska številka odpadka: 170202)</t>
  </si>
  <si>
    <t>Odstranjevanje obstoječih pločevinastih kanalov pravokotnega ali kvadratnega prereza (prezračevanje ali odsesavanje)  skupaj z pripadajočimi konzolami, eventualno izolacijo ter rozetami in šobami; kanal karakterističnega prereza do 0,03 m2/m1. (Klasifikacijska številka odpadka: 170202)</t>
  </si>
  <si>
    <t>Odstranjevanje obstoječih grelnih teles - radiatorjev velikosti do 1,40 m2/kos, skupaj s pritrdilnimi konzolami in rozetami.  (Klasifikacijska številka odpadka: 170202)</t>
  </si>
  <si>
    <t>Odstranjevanje manjše notranje šolske opreme in pohištva skupaj s pripadajočimi konzolami, obešalnimi kljukami in pritrdilnim materialom. ter transport do začasne deponije, kot sledi: (Klasifikacijska številka odpadka: 170201 in 170202)</t>
  </si>
  <si>
    <t xml:space="preserve">Lesene letvice prereza do 3/6 cm; pritrjenih po posameznih zidovih kot vodila ali podlaga za pritrjevanje šolskih risb; </t>
  </si>
  <si>
    <t>Lesenih police in stenska garderobna obešala širine do 25 cm.</t>
  </si>
  <si>
    <t xml:space="preserve">Lesene police širine do 60 cm </t>
  </si>
  <si>
    <t xml:space="preserve">Prostostoječe omare, pulti velikosti od 0.22 do 1,30 m3/kos: omara teže do 50,00 kg. </t>
  </si>
  <si>
    <t xml:space="preserve">Prostostoječe omare, pulti velikosti od 1,30 do 1,80 m3/kos: omara teže do 75,00 kg. </t>
  </si>
  <si>
    <t>Prostostoječe garderobne kasetne omare velikosti od 1,80 do 3,50 m3/kos: omara teže do 200,00 kg.</t>
  </si>
  <si>
    <t xml:space="preserve">Omare pritrjene v steno z vijaki; omare velikosti od 0.22 do 1,30 m3/kos: omara teže do 50,00 kg. </t>
  </si>
  <si>
    <t xml:space="preserve">Šolski ali pisarniški stoli: teže do 10,00 kg/kos. </t>
  </si>
  <si>
    <t xml:space="preserve">Šolski ali pisarniški stoli: teže do 20,00 kg/kos. </t>
  </si>
  <si>
    <t xml:space="preserve">Klopi: teže do 30,00 kg/kos, dolžine do 400 cm. </t>
  </si>
  <si>
    <t xml:space="preserve">Odstranjevanje manjše notranje opreme: slike, plastični ali leseni napisi, reklamni plakati, tabloji, obvestilne PVC table, steklo po vitrinah in omarah, zavese, senčila in karnise, tepihi, tapiserije, preproge in ostala manjša premična oprema, ki ni posebej zajeta v seznamu rušitvenih del; obračun po dejansko porabljenem času z vpisom v gradbeni dnevnik, v kolikor te opreme ne odstrani investitor ali uporabnik v lastni režiji pred pričetkom gradnje. </t>
  </si>
  <si>
    <t>NK, PK delavec;</t>
  </si>
  <si>
    <t>ura</t>
  </si>
  <si>
    <t>KV delavec;</t>
  </si>
  <si>
    <t>Odstranitev kovinskih zaščitnih mrež, vrat, loput ali zračnikov. (Klasifikacijska številka odpadka: 170405)</t>
  </si>
  <si>
    <t xml:space="preserve">Odstranitev lesenih ali polmontažnih stenskih in stropnih oblog. (Klasifikacijska številka odpadka: 170201 in 170202) </t>
  </si>
  <si>
    <t xml:space="preserve">Odstranjevanje stavbnega pohištva: lesenih ali kovinskih enojnih oken v kompletu s pripadajočo celotno opremo, mokro vzidanim lesenim okvirjem, eventualno leseno okensko polico in zunanjo pločevinasto minimalno odkapno obrobo; skupaj s transportom do začasne deponije gradbišča, kjer se steklo obvezno loči od lesenega ali kovinskega okvirja: (Klasifikacijska številka odpadka: 170201 in 170202) </t>
  </si>
  <si>
    <t xml:space="preserve">Odstranjevanje stavbnega pohištva: lesenih notranjih vrat v kompletu s pripadajočo opremo, mokro vzidanim podbojem, vratnim krilom in eventualno leseno vratno pripiro ali lesenim pragom; skupaj s transportom do začasne deponije gradbišča, kjer se steklo obvezno loči od lesenega ali kovinskega okvirja:: (Klasifikacijska številka odpadka: 170201 in 170202) </t>
  </si>
  <si>
    <t>Odstranjevanje steklenih sten z enojno ali dvojno zasteklitvijo, skupaj s pripadajočim okvirjem ali vodilom in s transportom do začasne deponije gradbišča: (Klasifikacijska številka odpadka: 170202)</t>
  </si>
  <si>
    <t>Odstranjevanje montažnega spuščenega stropu skupaj s pripadajačo podkonstrukcijo in toplotno izolacijo skupaj z vsemi vertikalnimi in horizontalnimi transporti. (Klasifikacijska številka odpadka: 170202)</t>
  </si>
  <si>
    <t>Razna manjša nepredvidena rušitvena dela, ki se pojavijo v času gradnje in se obračunajo po dejanskih stroških: po dejansko porabljenem času delavcev in gradbene mehanizacije po predhodno potrjenem pogodbenem ceniku. Ocena 3,50 % vrednosti rušitvenih del:</t>
  </si>
  <si>
    <t>Odstranjevanje obstoječih horizontalnih in vertikalnih nadometnih in delno podometnih (delno izvlek iz ruševin) cevi centralnega ogrevanja skupaj s pritrdilnimi konzolami in rozetami; odstranjevanje z razrezom na kose primerne za transport. Cevi do Ø 1,5ˇ.  (Klasifikacijska številka odpadka: 170202)</t>
  </si>
  <si>
    <t>Odstranjevanje obstoječih horizontalnih in vertikalnih podometnih (izvlek iz ruševin) vodovodnih cevi; odstranjevanje z razrezom na kose primerne za transport. Cevi do Ø 1,5ˇ.  (Klasifikacijska številka odpadka: 170202)</t>
  </si>
  <si>
    <t>Varni odklop ali blindiranje sekundarnih vodov na območju obstoječih prostorov, ki se ne rušijo v celoti:</t>
  </si>
  <si>
    <t>ODSTRANJEVALNA DELA PO OBSTOJEČEM OBJEKTU:</t>
  </si>
  <si>
    <t>Armirani beton srednje kvalitete: škarpe, stopnice, zidovi, pasovni in točkovni temelji v Z.U. (oprema, ograje in zidovi), samostojne armirane pohodne plošče,... Skupaj z rezanjem armature po potrebi. (Klasifikacijska številka odpadka: 170101)</t>
  </si>
  <si>
    <t>Armirani beton srednje kvalitete: pasovni in točkovni temelji, AB plošče, grede , nosilci, preklade, klančine; skupaj z ometi in stenskimi ter talnimi keramičnimi oblogami (Klasifikacijska številka odpadka: 170101)</t>
  </si>
  <si>
    <t>Odstranitev grelcev vode volumna do 80 l, brez blindiranja odtokov in dotokov.  (Klasifikacijska številka odpadka: 170202)</t>
  </si>
  <si>
    <t>Odstranjevanje nadometne  inštalacijske sanitarne opreme: koši, držala za papir in brisače, milnice in podobno.  (Klasifikacijska številka odpadka: 170202)</t>
  </si>
  <si>
    <t xml:space="preserve">Odstranitev tlakov v sestavi: finalna talna obloga (linolej, PVC, keramika ali parket) brez brušenja podlage, skupaj z estrihom (debeline do 8 cm, termo izolacoija, (d= do 10 cm in hidroizolacija (varjeni trak). (Klasifikacijska številka odpadka: 170701, 170202, 170101) </t>
  </si>
  <si>
    <t xml:space="preserve">Izdelava prebojev v opečnih ali betonskih stenah: Strojno rezanje stika, rušenje konstrukcije in transport ruševin v začasno gradbiščno deponijo. </t>
  </si>
  <si>
    <t>Nabava, dobava in izdelava/zidanje zunanjih in notranjih nosilnih ravnih zidov debeline 19 in 29 cm in višine do 4,00 m z opečnimi termo zidaki  poljubnega proizvajalca, kot npr.: Porotherm 20/50 S P+E; Wienerberger d.d. ali enakovredno, zidan z apneno cementno malto 1:3:9 (ali z že polpripravljeno malto poljubnega proizvajalca z enakimi karakteristikami) z vsemi pripravljalnimi, pomožnimi in zaključnimi deli, V in H transporti ter napravami malt. Izbrani zidak mora ustrezati koeficientu toplotne prevodnosti λ (W/mK)  0,30! OPomba: tudi zazidave odprtin.</t>
  </si>
  <si>
    <t>horizontalni nosilec v osi E in A</t>
  </si>
  <si>
    <t>LOČILNI DRENAŽNI SLOJI - GEOTEKSTIL, izdelani iz geotekstila/filca: Nabava, dobava in polaganje geotekstila - politlak filca 200 g/m2, gosto dvojno poliamidno tkanje poljubnega proizvajalca, kot npr.: Polyfelt TS 20 ali enakovredno, položen s predpisanimi preklopi v smeri padca: podlaga pod posameznimi mikroarmiranimi betoni. Geotekstilna koprena mora biti obvezno dvojno tkana iz navzkriž in prečno neskončnih niti - filamentov iz 100% UV stabiliziranega polipropilena.</t>
  </si>
  <si>
    <t xml:space="preserve">LOČILNI DRENAŽNI SLOJI - PRODEC, izdelani iz pranega prodca: Nabava, dobava in polaganje pranega prodca granulata 8-16 mm v projektiranih debelinag po posameznih sestavih iz PZI načrta, skupaj z vsemi izravnavami in potrebnimi premeti: </t>
  </si>
  <si>
    <t>Nabava, dobava in izdelava tesnilnih samonabrekajočih vodoodbojnih dilatacij z zapoznelim delovanjem na delovnih stikih pri obodnih vkopanih zidovih: v delovni stik med AB stenami,  preboji inštalacij ter drugi delovni stiki po navodilih proizvajalca (na stik "sveži beton" : Proizvod poljubnega proizvajalca, kot npr.: Bentorub + 20/25 mm ali enakovredno.</t>
  </si>
  <si>
    <t xml:space="preserve">Dodatek za zalikanje armirano betonskih zunanjih pohodnih povšin z abrazivnim odpornim premazom na bazi 2,; premaz poljubnega proizvajalca kot na primer HERPELIN MBC 109 EP ali enakovredno. Premaz se izdela v skladu z tehničnimi navodili proizvajalca. </t>
  </si>
  <si>
    <t>Nabava, dobava in vgrajevanje tesnilnega dilatacijskega traku v delovni stik pasovnega temelja, temeljne plošče in armirano betonske obodne stene; položen po horizontalnih ali vertikalnih delovnih stikih s predpisanimi preklopi po navodilih izbranega proizvajalca. Pločevinasti nerjaveči trak, širine 150 mm, obdelan z obojestranskim nanosom visoko vodotesnilne lepilne bitumenske mase z ustrezno snemljivo zaščitno folijo. Proizvod poljubnega proizvajalca, kot npr: Stratho bituflex 150 ali enakovredno.</t>
  </si>
  <si>
    <t xml:space="preserve">HORIZONTALNA HIDROIZOLACIJA pod temeljnimi ploščami: Nabava, dobava in izdelava primarne  horizontalne hidroizolacije (kesonska izvedba vkopanih kletnih zidov) v sestavi: HDPE folija debeline 1,2 mm; na zgornji strani obdelana s slojem za kontaktno spajanje s svežim betonom (npr: Grace - Preprufe 300R); folija je prosto položena na H površino in po obodu zavihana na obodni opaž talne temeljne AB plošče. Folija je vgrajena po tehničnih navodilih proizvajalca. Eventualno nastali preboji folije z armaturo  ali prehodi inštalacij ter kanalizacije se obdelajo in tesnijo s tesnilno pasto Grace - Bituthene LM - tekoča membrana istega proizvajalca. Glej sestave tlakov: </t>
  </si>
  <si>
    <t>HORIZONTALNA HIDROIZOLACIJA - polimer-bitumen/PUR nanosna masa po AB plošči: Nabava, dobava in izdelava primarne horizontalne hidroizolacije pod tlaki zunanjih povoznih in pohodnih površin izven objekta:  izdelana kot hidroizolacijski sistem, ki se uporablja za hidroizolacijo vodoravnih površin poljubnega proizvajalca kot na primer Grace Servidek Servipak ali enakovredno. Izolacija se polaga na svež beton po plošči nad kletjo s potrebnimi vertikalnimi zavihki/preklopi na lokacijah, kjer je plošča v območju atmosfere v obliki polimer-bitumen/PUR nanosna masa (3kg/m2), v kombinaciji s togimi bitumenskimi ploščami deb.6 mm, kot sistemska, visoko adhezivna hidroizolacija za popoln spoj na vlažno površino betona:</t>
  </si>
  <si>
    <t xml:space="preserve">skupaj: </t>
  </si>
  <si>
    <t>NOTRANJA HORIZONTALNA HIDROIZOLACIJA po notranjih prostorih, izdelana na mikrolokacijah v skladu s PZI projektom: glej sestave tlakov: Nabava, dobava in izdelava horizontalne hidroizolacije v sestavi; čiščenje površine, 1 x hladni premaz Bituthene Primer B2 (300g/m2) in 1 x sintetična vodotesna membrana npr: Bituthene 4000 ali enakovredno (po standardu UEAtc EN 13967, vodonepropustnost 60kPa) s potrebnimi zavihki/spoji ob straneh: polno lepljen samolepilni trak na bazi laminatnega nosilca HDPE in kavčuka. HI položena v pasovih s predpisanimi preklopi - v skladu s tehničnimi navodili proizvajalca. Eventualni preboji HI se obdelajo in tesnijo s tesnilno pasto npr.: Grace - Bituthene LM - tekoča membrana istega proizvajalca.</t>
  </si>
  <si>
    <t>VERTIKALNA HIDROIZOLACIJA poglobitev v temeljnih ploščah: Nabava, dobava in izdelava primarne  vertikalne hidroizolacije (kesonska izvedba) v sestavi: HDPE folija debeline 0,80 mm; na zgornji strani obdelana s slojem za kontaktno spajanje s svežim betonom, npr: Grace - Preprufe 160R; folija je prosto položena na vse negativne odlitke posameznih pogobitev pod temeljno ploščo po obodu zavihana za 20 cm v zaščitenem pasu do trenutka spajanja z folijo 300R. Folija je vgrajena po tehničnih navodilih proizvajalca. Eventualno nastali preboji folije z armaturo  ali prehodi inštalacij ter kanalizacije se obdelajo in tesnijo s tesnilno pasto Grace - Bituthene LM - tekoča membrana istega proizvajalca.</t>
  </si>
  <si>
    <t>VERTIKALNA HIDROIZOLACIJA vkopanih sten in stikov ob obstoječem objektu:</t>
  </si>
  <si>
    <t>VERTIKALNA HIDROIZOLACIJA vkopanih sten – v širokem odkopu, izdelan s samolepilno folijo na bazi HDPE; proizvod poljubnega proizvajalca, kot npr:</t>
  </si>
  <si>
    <t>skupaj:</t>
  </si>
  <si>
    <t xml:space="preserve">ZAŠČITA VERTIKALNE HIDROIZOLACIJE po obodnih robovih posameznih  temeljnih plošč: Nabava, dobava in polaganje zaščite vertikalne izolacije iz ekstrudiranih polystirenskih plošč poljubnega proizvajalca, npr.: Stysol L. Plošče dim. 60/125 cm so prilepljene po navodilu proizvajalca na hidroizolacijo z dvostranskim lepilnim kavčukovim trakom, npr.: Bitustick 150 mm ali enakovredno. </t>
  </si>
  <si>
    <t>podlaga za vgraditev hidroizolacije, drsno-dilatacijski sloj:
-  ekstrudirani polistiren XPS, SIST EN 13164, deb: 8.0 cm, gladke plošče brez preklopov in brez posebnih zahtev za topl. prevodnost, točkovno zalepljene na torkretno izravnavo s polimer-cem.lepilom (4 točke na ploščo!). Lepljenje plošč: horizontalno v 1/2 zamiku vzdolžnih stranic!</t>
  </si>
  <si>
    <t>Plošče debeline 15 cm - po robu temeljne plošče (glej sestave PZI projekta):</t>
  </si>
  <si>
    <t>Obdelava vodotesnega stika med objektom dvorane in pohodnim tlakom v območju betonskih podlog in naklonskih armiranih betonov: Izdelano iz gumiranih membran poljubnega proizvajalca, lepljenih z ustreznim vodotesnim in zmrzlinsko odpornim lepilom istega proizvajalca. Zaščita sega do spodnjega roba keramične  ali druge finalne talne obloge, kjer je spojena z vodotesnim kitom. Vodotesno kitanje je predmet poglavja keramičarskih del. Sistem tesnenja mora biti odporen na soli, kisline, zmrzal ter mora omogočati dopustne raztezke v H in V smeri do 0,5 cm /m1.</t>
  </si>
  <si>
    <t xml:space="preserve">Obdelava stika vertikalne HI s HI nad zunanjo ploščo: na stiku teh dveh HI se med 1. in 2. sloj horizontalne HI doda linijska odkapna inox pločevina deb. 0,6 mm po celotnem robu vidnega dela ploščeplošče, ki preprečuje zatekanje vode pod vertikalno HI: inox obroba, krivljena po detajlu projekta, debeline 0,6 mm, razvite širine do 30 cm, odkapni rob sega preko robu zaključene hidroizolacije minimaslno 4cm, in je dvojno ojačan zaradi preprečitve nastanka poškodbe pri zasipu.  
</t>
  </si>
  <si>
    <t>telovadni prostor, plošče debeline 20 cm - dvoslojno križno polaganje 2 x 10 cm trdih plošč kamene volne za tlake, tlačna trdnost min. 30kPa (SIST EN 826), λD ≤ 0,037 W/mK (SIST EN12667), npr. Talna plošča Knauf Insulation DF.</t>
  </si>
  <si>
    <t xml:space="preserve">ŠPORTNI POD: </t>
  </si>
  <si>
    <t xml:space="preserve">ŠPOTNI POD: Nabava, dobava in izdelava komplet športnega poda v telovadnem prostoru športne dvorane: proizvod poljubnega proizvajalca na primer:  BOEN BOFLEX STADIUM - tehnično enakovredno ali boljše, ki mora ustrezati standardom : DIN 18032, EN14904, FIBA certificate, FSC,  znak modrega angela – emisije. Obloga položena v tonu po izbiri arhitekta. Premaz se polaga v skladu s tehničnimi navodili proizvajalca po sledečem redosledu z vsemi pomožnimi, pripravljalnimi in zaključnimi deli ne glede na vrsto podlage: </t>
  </si>
  <si>
    <t>• Cementni estrih ravnost po DIN 18202 , za športne dvorane, vlažnost preostale vlage max . 1,8 % po CM , v kolikor je  v sloju estriha integrirani sistem talnega ogrevanja tip “Rehau” ali podobno.  Pred izvedbo kpl. Športnega poda obvezno izvesti protokol talnega ogrevanja.</t>
  </si>
  <si>
    <t>• Izvedba cementne poravnave deb. 2-3 mm z izr. Maso SCHONOX ZM na disperzijski predpremaz na primer: SCHONOX KH ali enakovredno</t>
  </si>
  <si>
    <t>• PE folija debeline 0,1 mm kot sistemska zapora</t>
  </si>
  <si>
    <t xml:space="preserve">• Zahtevani min . pogoji po EN14904 , tip 4:
o Absorbcija šokov 59%
o Deformacija  2,5mm
o Zvijanje: 86
o Odboj žoge : 97 %
o Kotalna obremenitev: min 1500 N 
- Zahtevasni minimalni pogoji po EN 13696 – odpornost na obrabo – 2600 ciklov
- Minimalni pogoji popr EN 112.73 – odpornost na razenje – SC 3
- Minimalni pogoji po DIN 53157 – pendulum trdota – večja od 110 obratov
- Razred požarne varnosti – Cfl – S1; nevsebovanje PCP
</t>
  </si>
  <si>
    <t xml:space="preserve">• Talna obloga: trislojni izgotovljeni  parket- sestava Sport-hrast,  debeline 26 mm,dimenzija posameznega panela 2200x 137 x 26mm; 
izvedba panela na posebno dvojno pero in dvojni utor (za laminaren  prenos sil); po spodnji strani panela 2 x rezkani utor z vstavljenim Evazote 50 elastičnim trakom sestave za zagotovitev max, absorbcije šoka pri vadbi , ter v območju izvlečnih tribun
• Ob stenah izvedba zaključnih letev iz hrasta 80 x 30 mm z izvedenimi prezračevalnimi kanali 
• Na osnovno površino parketa izris črt za : rokomet, 2x košarka 
</t>
  </si>
  <si>
    <t xml:space="preserve">• Kompletna konstrukcijska višina poda 28 mm 
• Tovarniško nanešena Površinska obdelava izgotovljenega parketa z UV PUR sport lakom T 79 UV – 6 – kratni nanos, zahtevana drsnost , mehanska trdnost po DIN 18032 ter DIN 14904;  premaz talne obloge, odporen na obrabo in praske: 
nizko emisivni, UV obstojen, 
</t>
  </si>
  <si>
    <t>sistemske plošče za razvod omrežja talnega gretja, plošče iz ekspandiranega polistirena s polietilensko folijo (parna zapora) z rastrom 7,5cm, cevi PE-Xa 20x2mm (DIN 16 892/93 in DIN 4726/4729), d= 33+25mm, skupna višina 58mm; tlačna trdnost min. 200kPa (SIST EN 826), λD ≤ 0,037 W/mK (SIST EN 13163), npr: FRAGMAT STIROTERMAL HARD ali enakovredno, plošče debeline 5,8 cm</t>
  </si>
  <si>
    <t>skupaj športni pod:</t>
  </si>
  <si>
    <t xml:space="preserve">Rezanje dilatacij, mozničenje in kitanje po končanih delih: Plošča mora biti dilatirana z rezanimi dilatacijami 6x6m in dvemi mozničenimi dilatacijami kot je predvideno po projektu. Dilatacije potrdi še statik ,po predlogu projekta tlakov in betona, katerega izdela izvajalec. </t>
  </si>
  <si>
    <t>telovadni prostor: plošče debeline 4 cm - ekstrudiran polistiren XPS, tlačna trdnost min. 300kPa (SIST EN 826),  λD ≤ 0,034 W/mK (SIST EN13164), npr. Knauf Polyfoam C-350 LJ ali enakovredno.</t>
  </si>
  <si>
    <t>ostali prostori pritličja: - ekstrudiran polistiren XPS troslojno križno polaganje 6+10+10 cm, tlačna trdnost min. 300kPa (SIST EN 826),  λD ≤ 0,036 W/mK (SIST EN13164), npr. Knauf Polyfoam C-350 LJ.</t>
  </si>
  <si>
    <t>dodatno ekstrudiran polistiren XPS 5 cm, tlačna trdnost min. 300kPa (SIST EN 826),  λD ≤ 0,034 W/mK (SIST EN13164), npr. Knauf Polyfoam C-350 LJ. Ali enakovredno</t>
  </si>
  <si>
    <t xml:space="preserve">Nabava, dobava in polaganje zaščitne PVC folije debeline 0,80 mm, položene kot zaščita pod estrihi v skladu z posameznimi sestavi tlakov iz projekta: folija poljubnega proizvajalca, položena s predpisanimi lepljenimi preklopi in predpisanimi vertikalnimi zavihki, stiki lepljeni po navodilih proizvajalca. </t>
  </si>
  <si>
    <t>dodatno ekstrudiran polistiren XPS 6 cm, tlačna trdnost min. 300kPa (SIST EN 826),  λD ≤ 0,034 W/mK (SIST EN13164), npr. Knauf Polyfoam C-350 LJ. Ali enakovredno</t>
  </si>
  <si>
    <t>sistemske plošče za razvod omrežja talnega gretja, plošče iz ekspandiranega polistirena s polietilensko folijo (parna zapora) z rastrom 5cm, cevi PE-Xa 16x2mm (DIN 16 892/93 in DIN 4726/4729),  d= 22+11mm, skupna višina 33mm; tlačna trdnost min. 200kPa (SIST EN 826), λD ≤ 0,035 W/mK (SIST EN 13163), npr: FRAGMAT STIROTERMAL DUO 11, plošče debeline 3,3 cm</t>
  </si>
  <si>
    <t>mikroarmirani cementni estrih C20/25, debeline 5 cm</t>
  </si>
  <si>
    <t>cementni estrih C 20/25, armiran z mrežno armaturo, debelina 6 cm</t>
  </si>
  <si>
    <t>cementni estrih C 20/25, armiran z mrežno armaturo, debelina 5 cm</t>
  </si>
  <si>
    <t>mikroarmirani cementni estrih C20/25, debeline 6 cm</t>
  </si>
  <si>
    <t>mikroarmirani cementni estrih C20/25, debeline 4,5 cm</t>
  </si>
  <si>
    <t xml:space="preserve">Dilatacijski trakovi - ob stenah: samolepilni robni trak iz ekspandiranega polietilena EPE, z dodatnim trakom iz PE (preprečuje zatekanje estriha ali betona med robni trak in sistemsko ploščo), debelina traku 8mm, lepljeno na steno in po vogalih. </t>
  </si>
  <si>
    <t>LOČILNI SLOJI - FOLIJA, Nabava, dobava in vgradnja drenažno drsnega sloja s čepasto folijo in čepki obrnjenimi na zemljino (npr. Isostud asli enakovredno).</t>
  </si>
  <si>
    <t>Obdelava glav pilotov fi 100 cm.  Piloti imajo 6 št palic armature. Površino betona v območju armature se premaže z Primerom B2 in nanj prilepi kos dvostransko lepilnega traku Bitustic tako, da se ga prebode na armaturo in preko njega nalepi hidroizolacijo Preprufe 300R. Vse preklope hidroizolacije se prelepi z bandažnim trakom, preboje pa se premaže z Bituthene LM membrano v krogu in višini 7,5cm na izolacijo in armaturo.Palice armature se predhodno očisti betona nečistoč in osuši.</t>
  </si>
  <si>
    <t>Izvedba stika horizontalne hidroizolacije talne plošče Preprufe 300 R in vertikalne hidroizolacije sten Bituthene 4000 po navodilih proizvajalca s premazom z LM Membrano v širini 7cm..</t>
  </si>
  <si>
    <t>Nabava, dobava in polaganje horizontalne  izolacije pod temeljno ploščo iz ekstrudiranih polystirenskih plošč debeline 10 cm (npr. Tegotherm 500 kPa/m2 ali tehnično enakovredno).</t>
  </si>
  <si>
    <t>Zidarska vzidava slepih podbojev - vratnih ali okenskih vodil ter raznih loput za suho montažo zunanjega stavbnega pohištva: Izdelava in dobava vodil je predmet postavke stavbnega pohištva ali ključavničarskih del. Vodila se vgrajujejo z uvrtavanjem v betonsko podlago pred izdelavo ometov preko podložnega ekspanzijskega traku zaradi preprečitve toplotnih mostov po sistemu RAL montaže izbranega poljubnega proizvajalca na lokacijah, določenih s projektom.</t>
  </si>
  <si>
    <t>sidra za kandelabrske luči v območju zunanje ureditve (brez temeljev), ipd… : enojna ali dvojna sidra teže ≥ 10 kg/kos</t>
  </si>
  <si>
    <t>OGV tesnenje posameznih fug med požarnimi conami v skladu z zahtevami PZI načrta; obdelano v pasovih pred ali po slikopleskarski obdelavi: tesnenje z ustreznim ognjevarnim  (Ei-90) polnilom poljubnega proizvajalca: fuge širine do 25 mm</t>
  </si>
  <si>
    <t>Vzidava talnih sifonov, gradbena pomoč.</t>
  </si>
  <si>
    <t>Vzidava linijskih sanitarnih odtokov, gradbena pomoč.</t>
  </si>
  <si>
    <r>
      <t>Nabava. dobava in montaža polmontažnih kinet za razvod in dovod inštalacij do posameznih mikrolokacij: kinete poljubnega proizvajalca, svetlega prereza do 40/70 cm, lahka povozna ali pohodna  izvedba skupaj s pripadajočim AB pokrovom, prirejenim za mokromontažno montažo z lepljenim stikom. Kineta položena v podložni beton in termo ter hidro izolirana, drobna manjša dela so predmet drugih postavk.</t>
    </r>
    <r>
      <rPr>
        <i/>
        <sz val="11"/>
        <rFont val="Times New Roman CE"/>
        <charset val="238"/>
      </rPr>
      <t/>
    </r>
  </si>
  <si>
    <r>
      <t>podložni beton kinete, armiran z MAG Q 224, beton MB 25 (C 20/25;XC1;D max8;S2) v debelini do 10 cm, v projektiranem padcu, delno obbetonirana kineta, poraba 0,38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1.</t>
    </r>
    <r>
      <rPr>
        <sz val="9"/>
        <rFont val="Calibri"/>
        <family val="2"/>
        <charset val="238"/>
        <scheme val="minor"/>
      </rPr>
      <t xml:space="preserve"> </t>
    </r>
  </si>
  <si>
    <t>Izdelava ravnega enostranskega opaža  temeljnih pet in robov temeljnih plošč skupaj s potrebnim opiranjem, z vsemi razširitvami, razopaževanjem in čiščenjem ter zlaganjem opaža po končanih delih: temeljna peta - raven rob temeljne plošče (pod objektom) višine od 25 do 100 cm</t>
  </si>
  <si>
    <t>Izdelava ravnega dvostranskega opaža  AB sten kinet in jaškov višine do 1,00 m; opaž izdelan iz gladkih opažnih plošč (stik opaž, doka ali podobno) v kombinaciji z oblanimi deskami.</t>
  </si>
  <si>
    <t>Izdelava ravnega dvostranskega opaža AB sten in opornih zidov, višine do 3,50 m, opaž izdelan iz visokostenskih gladkih opažnih plošč (npr. DOKA ali podobno), skupaj z vsemi potrebnimi pomožnimi deli, opiranjem, vlaganjem gumiranih rozet, distančnikov in vertikalnih ter vogalnih gumiranih elementov za vodotesno spajanje in betoniranje. Vključno z odstranjevanjem distančnikov in vodotesnim tesnjenjem distančnih odprtin po razopaženju. Opomba: viden beton - stene se ne ometavajo: stene debeline 30, 20 in 25 cm, višine ≤ 3,50 m</t>
  </si>
  <si>
    <t>Opaž ravnih višinskih preskokov v ploščah; različne višine od 0,15 do 0,70 m - po projektu; s podpiranjem (v.p. ≤ 3,30 m) in stranskim varovanjem, (opomba: vezi v AB zidovih se obračunavajo v sklopu opažev AB sten), viden beton.</t>
  </si>
  <si>
    <t>Nosilci in preklade obsega od 1,00 do 1,60 m (in več):</t>
  </si>
  <si>
    <t>Izdelava DOKA opaža z opažnimi ploščami za  ravno AB plošče (tudi konzole in previsi različnih r.š.), z vsemi deli in transporti, viden beton; površina se naknadno ne ometuje!. Opomba: obračuna se netto površina razvite površine plošče pred izdelavo montažnih ali predelnih sten! Opaž plošče debeline 20 cm, višina podpiranja do 3,50 m:</t>
  </si>
  <si>
    <t xml:space="preserve">Opaž ravnih in poševnih robov betonske plošče,  višina robu ≤ 20,00 cm, opaž robu s stranskim opiranjem in brez podpiranja; </t>
  </si>
  <si>
    <t>Izdelava DOKA opaža z opažnimi ploščami za  poševne AB plošče z vsemi deli in transporti, viden beton; površina se naknadno ne ometuje! Opaž plošče debeline 20 cm, višina podpiranja do 3,50 m:</t>
  </si>
  <si>
    <t xml:space="preserve">Opaž enoramnih in dvoramnih ravnih stopnic skupaj z zobom plošče: čela, stranice, rame in zrcalne ploskve z vmesnimi podesti, v.p. do 4,00 m. V ceno upoštevati viden beton na spodnji strani ram in podestov. Stopnice so vpete v zid preko podesta in rame, kar je upoštevati pri izdelavi in opaževanju vezi s predhodno nameščenimi sidri, tronsolami in armaturo. </t>
  </si>
  <si>
    <t>Lahki leseni premični delovni odri na lesenih ali kovinskih stolicah, višine do 2.00 m, A = 120,00 dni: odri za izvajanje tesarskih del in za pomoč obrtnikom in inštalaterjem. Upoštevana enkratna netto kvadratura tlorisa etaž, h ≤ 3,00 (3,15) m.</t>
  </si>
  <si>
    <t>Izdelava enostavnega nizkega cevnega fasadnega odra višine do 10,00 m:  srednje zahtevna fasada, A= 90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t>
  </si>
  <si>
    <t>Izdelava lovilnega odra po obodu fasadnega odra. Oder širine do do 1,20 m, skupaj z lovilno varnostno ograjo: običajna fasada, A= 60 dni.</t>
  </si>
  <si>
    <r>
      <t>Lesena strešna konstrukcija - ST1 - sestava od zunanjosti proti notranjosti:</t>
    </r>
    <r>
      <rPr>
        <sz val="9"/>
        <rFont val="Calibri"/>
        <family val="2"/>
        <charset val="238"/>
        <scheme val="minor"/>
      </rPr>
      <t xml:space="preserve"> </t>
    </r>
    <r>
      <rPr>
        <b/>
        <sz val="9"/>
        <rFont val="Calibri"/>
        <family val="2"/>
        <charset val="238"/>
        <scheme val="minor"/>
      </rPr>
      <t>- kritina:</t>
    </r>
    <r>
      <rPr>
        <sz val="9"/>
        <rFont val="Calibri"/>
        <family val="2"/>
        <charset val="238"/>
        <scheme val="minor"/>
      </rPr>
      <t xml:space="preserve"> - profilirana pločevina iz obojestransko pocinkane in barvane jeklene pločevine debeline 0,6mm, pločevina se pritrjuje z zatikanjem brez vsakega vrtanja in prebojev pločevine, npr. Domico GBS ali enakovredno. naklon 9,5°, </t>
    </r>
    <r>
      <rPr>
        <b/>
        <sz val="9"/>
        <rFont val="Calibri"/>
        <family val="2"/>
        <charset val="238"/>
        <scheme val="minor"/>
      </rPr>
      <t>zračni sloj:</t>
    </r>
    <r>
      <rPr>
        <sz val="9"/>
        <rFont val="Calibri"/>
        <family val="2"/>
        <charset val="238"/>
        <scheme val="minor"/>
      </rPr>
      <t xml:space="preserve"> - zatične pocinkane pritrdilne letve,  perforiran Z profil z že vgrajenimi zatičnimi držali, npr. Domico GBS ali enakovredno, </t>
    </r>
    <r>
      <rPr>
        <b/>
        <sz val="9"/>
        <rFont val="Calibri"/>
        <family val="2"/>
        <charset val="238"/>
        <scheme val="minor"/>
      </rPr>
      <t xml:space="preserve">sekundarna kritina: </t>
    </r>
    <r>
      <rPr>
        <sz val="9"/>
        <rFont val="Calibri"/>
        <family val="2"/>
        <charset val="238"/>
        <scheme val="minor"/>
      </rPr>
      <t xml:space="preserve">paroprepustna, vodo neprepustna, vetrotesna folija, Sd 0,04m npr. Tyvek ali enakovredno, </t>
    </r>
    <r>
      <rPr>
        <b/>
        <sz val="9"/>
        <rFont val="Calibri"/>
        <family val="2"/>
        <charset val="238"/>
        <scheme val="minor"/>
      </rPr>
      <t xml:space="preserve">obloga: </t>
    </r>
    <r>
      <rPr>
        <sz val="9"/>
        <rFont val="Calibri"/>
        <family val="2"/>
        <charset val="238"/>
        <scheme val="minor"/>
      </rPr>
      <t xml:space="preserve">OSB plošča debeline 22mm, </t>
    </r>
  </si>
  <si>
    <r>
      <rPr>
        <b/>
        <u/>
        <sz val="9"/>
        <rFont val="Calibri"/>
        <family val="2"/>
        <charset val="238"/>
        <scheme val="minor"/>
      </rPr>
      <t>fasadni sloj:</t>
    </r>
    <r>
      <rPr>
        <sz val="9"/>
        <rFont val="Calibri"/>
        <family val="2"/>
        <charset val="238"/>
        <scheme val="minor"/>
      </rPr>
      <t xml:space="preserve"> - mikroarmirane cementne plošče (8 mm), na aluminijasti podkonstrukciji (4,0  cm). Maksimalni odmik od nosilne konstrukcije je 25cm, zunanja mera, npr. Esal ali tehnično enakovredno,  tip in barvo izbere arhitekt. </t>
    </r>
    <r>
      <rPr>
        <b/>
        <u/>
        <sz val="9"/>
        <rFont val="Calibri"/>
        <family val="2"/>
        <charset val="238"/>
        <scheme val="minor"/>
      </rPr>
      <t/>
    </r>
  </si>
  <si>
    <r>
      <rPr>
        <b/>
        <u/>
        <sz val="9"/>
        <rFont val="Calibri"/>
        <family val="2"/>
        <charset val="238"/>
        <scheme val="minor"/>
      </rPr>
      <t>Zaščitna folija:</t>
    </r>
    <r>
      <rPr>
        <sz val="9"/>
        <rFont val="Calibri"/>
        <family val="2"/>
        <charset val="238"/>
        <scheme val="minor"/>
      </rPr>
      <t xml:space="preserve"> - zaščitna membrana tesna za veter in vodo ter paroprepustna za fasadne obloge z odprtimi spoji, skladno s standardom EN13859-2 za stenske membrane, npr. Tyvek UV Facade. Z lepljenimi stiki: lepilni trak z visoko UV odpornostjo, npr. Tyvek UV Facade Tap ali enakovredno.</t>
    </r>
  </si>
  <si>
    <r>
      <t>Sestava  notranjih sten z leseno okvirno konstrukcijo - LS4:</t>
    </r>
    <r>
      <rPr>
        <sz val="9"/>
        <rFont val="Calibri"/>
        <family val="2"/>
        <charset val="238"/>
        <scheme val="minor"/>
      </rPr>
      <t xml:space="preserve">  lesena podkonstrukcija 170x60 mm, razmik do 100 cm,  OSB plošča debeline 25mm, MEHKA ZAŠČITA STEN 15mm PU pena, gostota 115kg/m3,  vrhnji sloj deb. 5mm iz velurja, tip in barvo izbere arhitekt. Opomba: vključno z obdelavo vseh špalet. obračun po r.š. </t>
    </r>
  </si>
  <si>
    <t xml:space="preserve">Izdelava opažev za manjše konstrukcije s 100,00 % porabo lesa - izgubljeni opaži, ki se po opaževanju popolnoma uničijo do neuporabnosti ali pa posamezni izgubljeni opaži: </t>
  </si>
  <si>
    <t xml:space="preserve">Nabava, dobava in polaganje horizontalnih hišnih PVC SN-4 cevi, po standardu EN-1401-1 (poljubnega proizvajalca) z vsemi vtičnimi objemkami, U-tesnili, koleni in odcepi, ki niso posebej navedeni v tem popisu ter polnim obbetoniranjem s polaganjem v projektiranem padcu v že pripravljene utore v temeljnih ploščah. </t>
  </si>
  <si>
    <t>Nabava, dobava in izdelava revizijskega fekalnega jaška izdelanega iz armiranega betona C 25/30;XC2; debelina sten, dna in plošče 15 cm, skupaj s pripadajočimi opaži, podložnim betonom, obdelavo dna v obliki mulde, vodotesno obdelavo in tesnenjem priključkov ter odvodnih cevi in pripravo podlage venca, brez pokrova. Jašek je v notranjosti premazan z vodotesnim impregnacijskim premazom poljubnega proizvajalca, npr. Hidrotes + ali enakovredno. Negativni odlitek in vodotesna zunanja hidroizolacija je predmet drugih postavk tega popisa.</t>
  </si>
  <si>
    <t xml:space="preserve">jašek svetlih dimenzij 80/80 cm, globine do 150 cm; </t>
  </si>
  <si>
    <t>jašek svetlih dimenzij 100/100 cm, globine do 350 cm; z vstopno lestvijo</t>
  </si>
  <si>
    <r>
      <t xml:space="preserve">jašek svetlih dimenzij </t>
    </r>
    <r>
      <rPr>
        <sz val="9"/>
        <rFont val="Calibri"/>
        <family val="2"/>
        <charset val="238"/>
      </rPr>
      <t>ɸ 1000 mm, globine do 6000 mm:</t>
    </r>
  </si>
  <si>
    <r>
      <t xml:space="preserve">jašek svetlih dimenzij </t>
    </r>
    <r>
      <rPr>
        <sz val="9"/>
        <rFont val="Calibri"/>
        <family val="2"/>
        <charset val="238"/>
      </rPr>
      <t>ɸ 800 mm, globine do 3500 mm:</t>
    </r>
  </si>
  <si>
    <t>Nabava, dobava in izdelava revizijskih kaskadnih fekalnih  jaškov, izdelanih iz ojačanega polietilena, skupaj z vsemi pripadajočimi pomožnimi gradbenimi deli, vodotesno obdelavo in tesnenjem priključkov ter odvodnih cevi in pripravo podlage povoznega venca, brez pokrova na reviziji in slepi pokrov na kaskadi, če ima kontrolni dostop. Jašek je v notranjosti obdelan gladko in  s primerno muldo.</t>
  </si>
  <si>
    <r>
      <t xml:space="preserve">jašek svetlih dimenzij </t>
    </r>
    <r>
      <rPr>
        <sz val="9"/>
        <rFont val="Calibri"/>
        <family val="2"/>
        <charset val="238"/>
      </rPr>
      <t>ɸ 1000 mm, globine do 6000 mm:  opremljen z nerjavečo lestvijo:</t>
    </r>
  </si>
  <si>
    <r>
      <t xml:space="preserve">jašek svetlih dimenzij </t>
    </r>
    <r>
      <rPr>
        <sz val="9"/>
        <rFont val="Calibri"/>
        <family val="2"/>
        <charset val="238"/>
      </rPr>
      <t>ɸ 1000 mm, globine do 4500 mm, opremljen z nerjavečo lestvijo:</t>
    </r>
  </si>
  <si>
    <t>Nabava, dobava in vgrajevanje tipske vtočne kanalete iz nerjavbeče pločevine (inox AISI 316), prilagojena za kombinirano vgrajevanje  v kamnito ali keramično finalno  talno oblogo, predpisan proizvod poljubnega proizvajalca. Kanaleta iz inoxa, izvedba v mokrih prostorih, svetla globina kanalete do 185 mm, svetla širina do 75 mm, nerjaveča pohodna rešetkw z ozko režo, vključno z zaključno steno, steno z iztokom, eventualno potrebni prehodnimi elementi  in priklop na PVC odtok. V postavko vključena kompletna gradbena in obrtniška dela do mesta priklopa.</t>
  </si>
  <si>
    <t>Opomba: Popis tega poglavja (LESENE NOSILNE KONSTRUKCIJE - STENE, STREHA) vsebuje tudi določene elemente krovskih in fasaderskih del, zato je potrebno pri izvajanju teh del in pri določanju cen za enoto mere v tem poglavju  upoštevati tudi pogoje poglavja XI.   FASADERSKA DELA ter poglavja XIII. KLEPARSKA DELA!</t>
  </si>
  <si>
    <t xml:space="preserve">Opomba: Določena dela iz poglavja Fasaderska dela so že zajeta v poglavju VI: TESARSKA DELA v podpoglavju "LESENE NOSILNE KONSTRUKCIJE - STENE, STREHA. Zato sio v tem delu popisa izzvzeta. To poglavje vsebuje samo dodatke pri izdelavi fasade, ki so mujno potrebni za funkcionalno izvedbo fasaderskih del. </t>
  </si>
  <si>
    <t xml:space="preserve">TANKO SLOJNA FASADA: </t>
  </si>
  <si>
    <t xml:space="preserve">Priprava površine za obdelavo: čiščenje AB podlage in odstranitev ostankov olja in premazov od opaževanja. </t>
  </si>
  <si>
    <t>Izdelava vodoodbojnega temeljnega tenkoslojnega nanosa, napenjanje armaturnega steklenega pletiva 4/4 mm (min: 165g/m2) z vsemi ojačitvami okrog odprtin, vogalov, špaletah in na robovih, izravnava z osnovnim tenkoslojnim nanosom in zaključni žlahtni sloj finalnega vodoodbojnega ometa v izbrani barvi, strukturi in zrnavosti, po izbiri  projektanta. Izdelano po navodilih in parametrih proizvajalca, npr: STOTHERM-Classic s finalno mikrostrukturirano, silikonsko paroprop. barvo tipa STO-Lotusan-K/MP (samočistilni omet) ali tehnično enakovredno. Skupaj z obdelavo vseh špalet, robov, odkapnikov in zaključkov. (Op.: možen je tehnično adekvaten sistem drugega proizvajalca vendar mora ustrezati opisanim tehničnim adekvacijam. Sistem pred naročilom in izvedbo obvezno potrdi projektant.</t>
  </si>
  <si>
    <t>v ravno temeljno ploščo, debeline  25 cm, plošča gladko zalikana; temelji korlovnice</t>
  </si>
  <si>
    <t>AB plošče debeline 20 cm</t>
  </si>
  <si>
    <t>Krpanje klasičnega ometa ravnih opečnih ali betonskih zidov in stropov v normalnih pogojih, s predhodno izdelavo obrizga, faž, grobega in finega ometa s podaljšano malto 1:3:9 v prostorih velikosti nad 5.00 m2. (v obstoječih rekonstruiranih prostorih)</t>
  </si>
  <si>
    <t>Krpanje klasičnega ometa ravnih opečnih ali betonskih zidov in stropov v normalnih pogojih, s predhodno izdelavo obrizga, faž, grobega in finega ometa s podaljšano malto 1:3:9 v prostorih velikosti do 5.00 m2. ( (v obstoječih rekonstruiranih prostorih)</t>
  </si>
  <si>
    <t>SKUPAJ Lesena strešna konstrukcija - ST1: Opomba: brez akustičnega lesenega stropu in ls+ikopleskarskih del; to je predmet drugih poglavij:</t>
  </si>
  <si>
    <r>
      <t>Ometana fasada - podstavek fasade "cokl" - KOTLOVNICA</t>
    </r>
    <r>
      <rPr>
        <sz val="9"/>
        <rFont val="Calibri"/>
        <family val="2"/>
        <charset val="238"/>
        <scheme val="minor"/>
      </rPr>
      <t xml:space="preserve">: Nabava, dobava in izdelava vodoodbojne vertikalne  tenkoslojne pralne fasade (posamezni podstavki fasade - cokli) direktno na armirano betonski zid- Proizvod po opisani tehnologiji od poljubnega proizvajalca, kot npr.: STO ali tehnično enakovredno v sestavi: </t>
    </r>
  </si>
  <si>
    <t xml:space="preserve">Lepljenje sistemske toplotne izolacijske fasadne obloge; obloga visoke trdnosti, s trajno hidrofobno finalno površino, odporno na pojave plesni in naslojevanje drugih mikroorganizmov, ustrezno paroprepustna in vodoodbojna: Termoizolacija iz iz ekspandirane polistirenske trde pene (brez CFC, HCFC, HFC, FC, SF6), težko gorljiva (E razred,  (SIST EN 13162) debeline 12.0 cm [λD = max.0.035 W/(m.K)], plošče dim.60/100 cm od poljubnega proizvajalca, kot na primer: STO -EPS pritrjene z mineralno lepilno malto po navodilih proizvajalca. </t>
  </si>
  <si>
    <t xml:space="preserve">Lepljenje sistemske toplotne izolacijske fasadne obloge; obloga visoke trdnosti (300 Kpa), s trajno hidrofobno finalno površino, odporno na pojave plesni in naslojevanje drugih mikroorganizmov, ustrezno paroprepustna in vodoodbojna: Termoizolacija iz iz ekstrudirane polistirenske trde pene (brez CFC, HCFC, HFC, FC, SF6), težko gorljiva (E razred,  (SIST EN 13162) debeline 10.0 cm [λD = max.0.035 W/(m.K)], plošče dim.60/100 cm od poljubnega proizvajalca, kot na primer: STO -XPS pritrjene z mineralno lepilno malto po navodilih proizvajalca. </t>
  </si>
  <si>
    <t>Izdelava vodoodbojnega temeljnega tenkoslojnega nanosa, napenjanje armaturnega steklenega pletiva 4/4 mm (min: 165g/m2) z vsemi ojačitvami okrog odprtin, vogalov, špaletah in na robovih, izravnava z osnovnim tenkoslojnim nanosom in zaključni žlahtni sloj finalnega mineralnega vodoodbojnega ometa v izbrani barvi, strukturi in zrnavosti, po izbiri  projektanta. Izdelano po navodilih in parametrih proizvajalca, npr: STOTHERM-Classic s finalno mikrostrukturirano, silikonsko paroprop. barvo tipa STO-Lotusan-K/MP (samočistilni omet) ali tehnično enakovredno. Skupaj z obdelavo vseh špalet, robov, odkapnikov in zaključkov. (Op.: možen je tehnično adekvaten sistem drugega proizvajalca vendar mora ustrezati opisanim tehničnim adekvacijam. Sistem pred naročilom in izvedbo obvezno potrdi projektant.</t>
  </si>
  <si>
    <t>Skupaj - debelina termo izolacije 12 cm: Opomba: pred nabavo debeline termo obloge preveriti debelino obstoječih izolacij in jo prilagoditi!</t>
  </si>
  <si>
    <t xml:space="preserve">Skupaj cokl - debelina termo izolacije 6 cm: </t>
  </si>
  <si>
    <r>
      <t>LESENA FASADA IZ TERMOMODIFICIRANEGA LESA PREKO AB NOSILNE STENE -</t>
    </r>
    <r>
      <rPr>
        <sz val="9"/>
        <rFont val="Calibri"/>
        <family val="2"/>
        <charset val="238"/>
        <scheme val="minor"/>
      </rPr>
      <t xml:space="preserve"> Sestava  fasade iz termično modificiranega lesa: - zunanja lesena fasadna obloga na pero in utor (nordijski bor, termično modificiran pri temperaturi 212°C, razred odpornosti: II (15-25 let), robovi desk so zaokroženi, radij ca. 3mm, deske so krtačene, vgrajene vertikalno, dimenzije 27x119 mm, lesena podkonstrukcija 80/32 mm, horizontalno položena, razmik 100cm, lesena podkonstrukcija 80/32 mm, vertikalno položena,  paroprepustna, vodo neprepustna, vetrotesna folija, Sd 0,04m. </t>
    </r>
    <r>
      <rPr>
        <b/>
        <u/>
        <sz val="9"/>
        <rFont val="Calibri"/>
        <family val="2"/>
        <charset val="238"/>
        <scheme val="minor"/>
      </rPr>
      <t/>
    </r>
  </si>
  <si>
    <r>
      <t>Lesena podkonstrukcija</t>
    </r>
    <r>
      <rPr>
        <sz val="9"/>
        <rFont val="Calibri"/>
        <family val="2"/>
        <charset val="238"/>
        <scheme val="minor"/>
      </rPr>
      <t xml:space="preserve"> 60/100mm,  vgrajena toplotna izolacija - kamena volna debeline 10 cm (λ= 0,039 W/mk, gostota min. 30 kg/m3, kot npr. Kl DP3), cementno-iverna plošča 16mm, npr. Betonyp, - lesena nosilna konstrukcija iz lepljenega lesa 200x80 mm, razmik med stebri do 62,5cm, horizontalni lepljeni nosilci 200x160 mm (zgoraj) in 200x120 mm (spodaj),  vgrajena toplotna izolacija - izolacijske, vodoodbojne plošče iz kamene volne, križno polagane 2x10cm  (λ= 0,039 W/mk, gostota min. 30kg/m3, kot npr. Kl DP3),  pritjeno v AB podlogo. Tip in barvo izbere arhitekt. Opomba: debelino podkonstrukcij prilagoditi vertikalnemu prerezu fasade v kombinaciji z lesenimi nosilnimi stenami - ravna vertikala. </t>
    </r>
  </si>
  <si>
    <t>SKUPAJ LESENA FASADA IZ TERMOMODIFICIRANEGA LESA PREKO AB NOSILNE STENE:</t>
  </si>
  <si>
    <t xml:space="preserve">SKUPAJ FASADA IZ MIKRO ARMIRANIH VLAKNO CEMENTNIH PLOŠČ PREKO AB NOSILNE STENE: </t>
  </si>
  <si>
    <t>dodatno ekspandiran polistiren EPS, debeline 8 cm, tlačna trdnost min. 100kPa (SIST EN 826),  λD ≤ 0,036 W/mK (SIST EN13163), npr. Fragmat EPS 100 ali enakovredno.</t>
  </si>
  <si>
    <t xml:space="preserve">Dilatacijski stik med obstoječim in novim objektom: ekspandiran polistiren EPS, debeline 10 cm, tlačna trdnost min. 100kPa (SIST EN 826),  λD ≤ 0,036 W/mK (SIST EN13163), npr. Fragmat EPS 100 ali enakovredno, lepljeno na obstoječo podlasgo z ustreznim čiščenjem podlage z izpihovanjem ter pnajem po potrebi. </t>
  </si>
  <si>
    <t>Izvedba vodotesnega stika po vrhu dilatacije med starim in novim objhektom: nanos horizontalne ali poševne linije vertikalne hidroizolacije sten z Bituthene 4000 po navodilih proizvajalca s premazom z LM Membrano v širini 50 cm in obdelava stika preko termo dilatacijskega spoja z samolepilno kavčuk izolacijo z utreznim zavihkom, skupaj r.š. do 33 cm.</t>
  </si>
  <si>
    <r>
      <t xml:space="preserve">FASADA IZ MIKRO ARMIRANIH VLAKNO CEMENTNIH PLOŠČ PREKO AB NOSILNE STENE - </t>
    </r>
    <r>
      <rPr>
        <sz val="9"/>
        <rFont val="Calibri"/>
        <family val="2"/>
        <charset val="238"/>
        <scheme val="minor"/>
      </rPr>
      <t>Enako kot sestav lesene obloge, samo končni sloj fasade iz mikroarmiranih cementnih plošč na primer Esal - Swisspearl ali tehnično enakovredno::</t>
    </r>
  </si>
  <si>
    <r>
      <t>MASKE IZ MIKRO ARMIRANIH VLAKNO CEMENTNIH PLOŠČ</t>
    </r>
    <r>
      <rPr>
        <sz val="9"/>
        <rFont val="Calibri"/>
        <family val="2"/>
        <charset val="238"/>
        <scheme val="minor"/>
      </rPr>
      <t xml:space="preserve"> v enaki kvaliteti, kot fasada - Esal - Swisspearl ali tehnično enakovredno::</t>
    </r>
  </si>
  <si>
    <r>
      <rPr>
        <b/>
        <u/>
        <sz val="9"/>
        <rFont val="Calibri"/>
        <family val="2"/>
        <charset val="238"/>
        <scheme val="minor"/>
      </rPr>
      <t>fasadni sloj:</t>
    </r>
    <r>
      <rPr>
        <sz val="9"/>
        <rFont val="Calibri"/>
        <family val="2"/>
        <charset val="238"/>
        <scheme val="minor"/>
      </rPr>
      <t xml:space="preserve"> - mikroarmirane cementne plošče (8 mm), na aluminijasti podkonstrukciji (4,0  cm). Skupaj z leseno nosilno impregnirano podkonstrukcijo, vijačeno, poraba lesa na m1: 0,14 m3/m1,  tip in barvo obloge izbere arhitekt. </t>
    </r>
    <r>
      <rPr>
        <b/>
        <u/>
        <sz val="9"/>
        <rFont val="Calibri"/>
        <family val="2"/>
        <charset val="238"/>
        <scheme val="minor"/>
      </rPr>
      <t/>
    </r>
  </si>
  <si>
    <t xml:space="preserve">SKUPAJ FASADNE MASKE MIKRO ARMIRANIH VLAKNO CEMENTNIH PLOŠČ: razvite širine od 20,00 do 80,00 cm: </t>
  </si>
  <si>
    <t>Armirano betonska plošča in sestavi pod njo ter naklonski beton nad njo so predmet postavk v drugih poglavjih tega popisa:</t>
  </si>
  <si>
    <t xml:space="preserve">Priprava površine: čiščenje in sesanje podlage. </t>
  </si>
  <si>
    <t>Armirano betonska plošča in sestavi pod njo so predmet postavk v drugih poglavjih tega popisa:</t>
  </si>
  <si>
    <t xml:space="preserve">Skupaj sestav ST3 STREHA - TEHNIČNI PROSTOR: </t>
  </si>
  <si>
    <t>parna zapora - parna zapora z nosilcem iz Al folije v skladu SIST EN 13970 in SIST 1031, točkovno navarjena, npr. BITALBIT AL V4 ali tehnično enakovredno, debelina sloja: 0,3 cm</t>
  </si>
  <si>
    <t>osnovni premaz - hladni bitumenski premaz, npr. IBITOL HS ali tehnično enakovredno</t>
  </si>
  <si>
    <t>prim. konstrukcija - primarna lesena konstrukcija, leseni lepljeni nosilci (30 cm)</t>
  </si>
  <si>
    <r>
      <t>Sestav strehe - ST4 STREHA teh. prostori - stopnice - ravna streha</t>
    </r>
    <r>
      <rPr>
        <sz val="9"/>
        <rFont val="Calibri"/>
        <family val="2"/>
        <charset val="238"/>
        <scheme val="minor"/>
      </rPr>
      <t>: Nabava, dobava in izdelava sestava strehe, kot sledi:</t>
    </r>
  </si>
  <si>
    <t xml:space="preserve">Skupaj sestav ST4 STREHA - TEHNIČNI PROSTOR: </t>
  </si>
  <si>
    <t>sek. kritina - paroprepustna, vodo neprepustna folija, npr. Tyvek ali tehnično enakovredno</t>
  </si>
  <si>
    <t>zračni sloj - zatične pocinkane pritrdilne letve,  perforiran Z profil z že vgrajenimi zatičnimi držali, npr. Domico GBS 8,5 cm ali tehnično enakovredno</t>
  </si>
  <si>
    <t xml:space="preserve">kritina - profilirana pločevina iz obojestransko pocinkane in barvane jeklene pločevine debeline 0,6mm, pločevina se pritrjuje z zatikanjem brez vsakega vrtanja in prebojev pločevine, npr. Domico GBS. naklon 9,5° ali tehnično enakovredno
</t>
  </si>
  <si>
    <t>Skupaj sestav - Stk1:</t>
  </si>
  <si>
    <t>RAVNA STREHA ST3 - TEHNIČNI PROSTOR</t>
  </si>
  <si>
    <t xml:space="preserve">RAVNA STREHA NAD KOTLOVNICO: </t>
  </si>
  <si>
    <t>SKUPAJ RAVNE STREHE</t>
  </si>
  <si>
    <t xml:space="preserve">Opomba: Določena dela iz poglavja Kleparska dela so že zajeta v poglavju VI: TESARSKA DELA v podpoglavju "LESENE NOSILNE KONSTRUKCIJE - STENE, STREHA. Zato sio v tem delu popisa izzvzeta. To poglavje vsebuje samo dodatke pri izdelavi strehe in fasade, ki so mujno potrebni za funkcionalno izvedbo kleparskih del. </t>
  </si>
  <si>
    <t xml:space="preserve">Odstranitev obstoječe fasade: ravni rez skozi obstoječo fasado - izdelava delovnega stika in odstranitev obstoječe fasade: omet in termoizolacija v skupni debelini do 14 cm. (Klasifikacijska številka odpadka: 170604) </t>
  </si>
  <si>
    <r>
      <t>Ometana fasada - KOTLOVNICA in OBSTOJEČI OBJEKT</t>
    </r>
    <r>
      <rPr>
        <sz val="9"/>
        <rFont val="Calibri"/>
        <family val="2"/>
        <charset val="238"/>
        <scheme val="minor"/>
      </rPr>
      <t xml:space="preserve">: Nabava, dobava in izdelava vodoodbojne vertikalne  tenkoslojne pralne fasade direktno na armirano betonski zid- Proizvod po opisani tehnologiji od poljubnega proizvajalca, kot npr.: STO ali tehnično enakovredno v sestavi: </t>
    </r>
  </si>
  <si>
    <t>Armirano betonska podloga in sestavi pod njo so predmet postavk v drugih poglavjih tega popisa:</t>
  </si>
  <si>
    <t xml:space="preserve">hidroizolacija - 2x dvokomponentna fleksibilna cementna malta za vodotesnost in zaščito betonskih površin, sloj deb. 2mm, v skladu s SIST EN 1504-9 in SIST EN 1504-2. npr. Mapelastik z vgrajeno armirno mrežico iz alkalno odpornih steklenih vlaken min. 150g/m2, kot npr. Mapenet 150 ali tehnično enakovredno. 
- tesnilni gumirani trak z alkalno odpornim filcem na stiku med tlakom in steno kot npr. Mapeband.
- vgrajeno po tehničnih specif. proizvajalca.
</t>
  </si>
  <si>
    <t>lepilna malta - lepilna malta z vsebnostjo cementa za lepljenje dimenzijsko stabilnih izdelkov iz naravnega kamna za zunanjo uporabo v debelinah nanosa 10mm, kot npr. Mapestone TM  ali tehnično enakovredno, z dodatkom kot npr. Isolastic  ali tehnično enakovredno po tehničnih specif. proizvalca.</t>
  </si>
  <si>
    <t xml:space="preserve">Skupaj sestav ST2 STREHA - nad kabinetom: </t>
  </si>
  <si>
    <t>SKUPAJ: Sestava  LS1 - južna fasada:</t>
  </si>
  <si>
    <t xml:space="preserve">fasadni sloj - fasada iz termično modificiranega lesa: - zunanja lesena fasadna obloga na pero in utor (nordijski bor, termično modificiran pri temperaturi 212°C, razred odpornosti: II (15-25 let), robovi desk so zaokroženi, radij ca. 3mm, deske so krtačene, vgrajene vertikalno, dimenzije 27x119 mm, </t>
  </si>
  <si>
    <r>
      <t>SAMOSTOJNA LESENA NOSILNA STENA S FASADO IZ TERMOMODIFICIRANEGA LESA - (Južna fasada) -</t>
    </r>
    <r>
      <rPr>
        <sz val="9"/>
        <rFont val="Calibri"/>
        <family val="2"/>
        <charset val="238"/>
        <scheme val="minor"/>
      </rPr>
      <t xml:space="preserve"> Nabava, izdelava , dostava in montaža fasadnega sestava zunanjih sten z leseno okvirno konstrukcijo - LS1: </t>
    </r>
    <r>
      <rPr>
        <b/>
        <u/>
        <sz val="9"/>
        <rFont val="Calibri"/>
        <family val="2"/>
        <charset val="238"/>
        <scheme val="minor"/>
      </rPr>
      <t/>
    </r>
  </si>
  <si>
    <t>zračni sloj - odzračevanje, lesena podkonstrukcija 80/32 mm, horizontalno položena, razmik 100cm</t>
  </si>
  <si>
    <t xml:space="preserve">fasadna podkonst. - lesena podkonstrukcija 60/100 mm, vertikalno položena, razmik cca. 60cm, toplotna izolacija - kamena volna ( ρ = min 30kg/m3)
</t>
  </si>
  <si>
    <t>paroprepustna folija - paroprepustna, vodo neprepustna folija, UV obstojna, npr. Stamisol FA ali tehnično enakovredno</t>
  </si>
  <si>
    <t xml:space="preserve">prim. konstrukcija
 - lesena nosilna konstrukcija 
dvojni stebri, lepljenega lesa 600x200 mm
- vmesni steber 350x200mm po detajlu
- obodni nosilci 400x600mm med stebri
</t>
  </si>
  <si>
    <t>STENSKI ELEMENT 
 podloga - cementno-iverna plošča 16mm, npr. Betonyp ali tehnično enakovredno</t>
  </si>
  <si>
    <t xml:space="preserve"> stebri  - lesena nosilna konstrukcija - stebri iz lepljenega lesa 200x80 mm, razmik do 62,5cm.
- horizontalni nosilci 200x160 mm in 200x120 mm med stebri po detajlu delavniškega načrta, vmes: </t>
  </si>
  <si>
    <t xml:space="preserve"> toplotna izolacija  - izolacijske, vodoodbojne plošče iz kamene volne, križno polagane 2x10cm, ( ρ = min 30kg/m3)</t>
  </si>
  <si>
    <t xml:space="preserve"> podloga - cementno-iverna plošča 16mm, npr. Betonyp ali tehnično enakovredno</t>
  </si>
  <si>
    <t>parna zapora - PE folija z lepljenimi stiki, npr. Knauf insulation LDS 100  ali tehnično enakovredno</t>
  </si>
  <si>
    <t>vidne letve - lesena vidna letev 100/60mm, vertikalno položena, enakomerno razporejene med glavnimi stebri</t>
  </si>
  <si>
    <t>podloga - mavčno-vlaknena plošča 15mm, npr. Fermacell  ali tehnično enakovredno</t>
  </si>
  <si>
    <t>instalacijska ravnina - les 60/100mm, kamena volna kot npr. Tervol DP3  ali tehnično enakovredno</t>
  </si>
  <si>
    <t>●</t>
  </si>
  <si>
    <r>
      <t>SAMOSTOJNA LESENA NOSILNA STENA S FASADO IZ TERMOMODIFICIRANEGA LESA - (Z in V fasada) -</t>
    </r>
    <r>
      <rPr>
        <sz val="9"/>
        <rFont val="Calibri"/>
        <family val="2"/>
        <charset val="238"/>
        <scheme val="minor"/>
      </rPr>
      <t xml:space="preserve"> Nabava, izdelava , dostava in montaža fasadnega sestava zunanjih sten z leseno okvirno konstrukcijo - LS1b LESENA ZUNANJA STENA (OGREVANI PROSTOR PROTI ZUNANJOSTI):</t>
    </r>
  </si>
  <si>
    <t>Enako kot LS1 razen:</t>
  </si>
  <si>
    <t xml:space="preserve">instalacijska ravnina - les 80/70mm, kamena volna kot npr. Tervol DP3 ali tehnično enakovredno
vidne letve - enako razen: razmik 1m
</t>
  </si>
  <si>
    <t>SKUPAJ: Sestava  LS1b LESENA ZUNANJA STENA (z in V fasada):</t>
  </si>
  <si>
    <r>
      <t>SAMOSTOJNA LESENA NOSILNA STENA BREZ FASADE - (Južna fasada) -</t>
    </r>
    <r>
      <rPr>
        <sz val="9"/>
        <rFont val="Calibri"/>
        <family val="2"/>
        <charset val="238"/>
        <scheme val="minor"/>
      </rPr>
      <t xml:space="preserve"> Nabava, izdelava , dostava in montaža: LS1c LESENA ZUNANJA STENA (OGREVANI PROSTOR PROTI OGR. OBST. OBJEKTU):</t>
    </r>
  </si>
  <si>
    <t xml:space="preserve">fasadni sloj - BREZ 
zračni sloj - BREZ </t>
  </si>
  <si>
    <t>SKUPAJ:  LESENA NOSILNA STENA BREZ FASADE LS1c:</t>
  </si>
  <si>
    <r>
      <t>SAMOSTOJNA LESENA NOSILNA STENA BREZ FASADE - (Vzhodna fasada) -</t>
    </r>
    <r>
      <rPr>
        <sz val="9"/>
        <rFont val="Calibri"/>
        <family val="2"/>
        <charset val="238"/>
        <scheme val="minor"/>
      </rPr>
      <t xml:space="preserve"> Nabava, izdelava , dostava in montaža: LS1d LESENA ZUNANJA STENA (OGREVANI PROSTOR PROTI OBST. OBJEKTU): 
</t>
    </r>
  </si>
  <si>
    <t>SKUPAJ:  LESENA NOSILNA STENA BREZ FASADE LS1d:</t>
  </si>
  <si>
    <t>instalacijska ravnina - les 80/70mm, kamena volna kot npr. Tervol DP3 ali tehnično enakovredno
vidne letve - enako razen: razmik 1m
fasadni sloj - BREZ
zračni sloj - BREZ</t>
  </si>
  <si>
    <r>
      <t>SAMOSTOJNA LESENA NOSILNA STENA S FASADO IZ TERMOMODIFICIRANEGA LESA - (Severna fasada) -</t>
    </r>
    <r>
      <rPr>
        <sz val="9"/>
        <rFont val="Calibri"/>
        <family val="2"/>
        <charset val="238"/>
        <scheme val="minor"/>
      </rPr>
      <t xml:space="preserve"> Nabava, izdelava , dostava in montaža fasadnega sestava zunanjih sten z leseno okvirno konstrukcijo - LS1e LESENA ZUNANJA STENA (OGREVANI PROSTOR PROTI ZUNANJOSTI):</t>
    </r>
  </si>
  <si>
    <t>SKUPAJ: Sestava  LS1e LESENA ZUNANJA STENA (S fasada):</t>
  </si>
  <si>
    <r>
      <t>SAMOSTOJNA LESENA NOSILNA STENA BREZ FASADE - (Južna fasada) -</t>
    </r>
    <r>
      <rPr>
        <sz val="9"/>
        <rFont val="Calibri"/>
        <family val="2"/>
        <charset val="238"/>
        <scheme val="minor"/>
      </rPr>
      <t xml:space="preserve"> Nabava, izdelava , dostava in montaža: LS1f LESENA ZUNANJA STENA (OGREVANI PROSTOR PROTI OBST. OBJEKTU): 
</t>
    </r>
  </si>
  <si>
    <t xml:space="preserve">  Enako kot LS1 razen:
  Ker je stena proti notranjosti, je finalni sloj namesto fasade mavčnokartonski
</t>
  </si>
  <si>
    <t xml:space="preserve">fasadni sloj - BREZ, namesto mavčnokartonske plošče
zračni sloj - BREZ
fasadna podkonst. - BREZ, namesto pocinkana jeklena podkonstrukcija, toplotna izolacija - kamena volna ( ρ = min 30kg/m3)
</t>
  </si>
  <si>
    <r>
      <t xml:space="preserve">SAMOSTOJNA LESENA NOSILNA STENA S FASADO IZ MIKRO ARMIRANIH VLAKNO CEMENTNIH PLOŠČ - </t>
    </r>
    <r>
      <rPr>
        <sz val="9"/>
        <rFont val="Calibri"/>
        <family val="2"/>
        <charset val="238"/>
        <scheme val="minor"/>
      </rPr>
      <t>Sestav LS1-A: Enako kot LS1,  razen končni sloj fasade iz mikroarmiranih cementnih plošč na primer Esal - Swisspearl ali tehnično enakovredno::</t>
    </r>
  </si>
  <si>
    <t>finalna plast - mavčnokartonske plošče, stiki bandažirani, kitano, slikano, tip in barvo po izboru arhitekta.</t>
  </si>
  <si>
    <t>toplotna izolacija  - izolacijske, vodoodbojne plošče iz kamene volne, križno polagane 2x10cm, ( ρ = min 30kg/m3)</t>
  </si>
  <si>
    <t>podloga - cementno-iverna plošča 16mm, npr. Betonyp ali tehnično enakovredno
stebri, nosilci -  - lesena nosilna konstrukcija 
- stebri, lepljenega lesa 200x80 mm, razmik do 62,5cm.
- horizontalni nosilci 200x160 mm in 200x120 mm med stebri po detajlu delavniškega načrta</t>
  </si>
  <si>
    <t>podloga - cementno-iverna plošča 16mm, npr. Betonyp ali tehnično enakovredno,
parna zapora - PE folija z lepljenimi stiki, npr. Knauf insulation LDS 100  ali tehnično enakovredno</t>
  </si>
  <si>
    <t>ZUNAJ fasadni sloj - zunanja lesena fasadna obloga, vertikalne termično obdelane, krtačene deske dimenzije 27x118 mm po izboru arhitekta 2,7 cm - enako, kot ostala fasadna obloga iz termično obdelanega lesa.</t>
  </si>
  <si>
    <t xml:space="preserve">SKUPAJ  - LS3: </t>
  </si>
  <si>
    <t>Zaključna zapora proti mrćesu: zaključna obroba iz perforirane pločevine kot zapora vseh zračnih slojev fasadnega pasu (spodnja maska): R.Š. 14,00 cm. Perforacija v stopnji ki preprečuje dostop mrčesa.</t>
  </si>
  <si>
    <t xml:space="preserve">Nabava, izdelava, dobava in montaža raznih obrob, izdelanih in pritrjenih po detajlih PZI projekta: obrobe izdelane iz alu barvane pločevine deb. 1,00 mm v tonu po izbiri projektanta (prilagojeno ostalim obrobam, kritinam in Alu izdelkom). Obrobe so na naleganih površinah položene na minimalno protirosno podlogo poljubnega proizvajalca (zajeto posebej) in Fiksno OSB ploščo debeline 20 mm (zajeto posebej), skupaj z vsemi piganimi robovi, tesnenji in robovi, ki preprečujejo dotok atmosferskih voda na fasadne in druge obloge. Položeno na sledečih lokacijah po PZI načrtu:  </t>
  </si>
  <si>
    <t>Zaključna kotna obroba nad horizontalnimi in vertiklanimi maskami fasade: obroba sega pod fasadni pas zaključne fasadne obrobe in je zaklkjučen na stiku z zgornjo površino maske; lepljeno in pogano - na mikrolokaciji pred maskami ali stropno oblogo fasase:  R.Š. 36,00 cm.</t>
  </si>
  <si>
    <t>Obroba - vertikalna zapora na spoju med tipsko fasadno zasteklitvijo in območjem spuščenega stropu ali fasade; obdelano z vodotesnim tesnenjem - paropropustna vodotesna folija poljubnega proizvajalca:  R.Š. 40,00 cm.</t>
  </si>
  <si>
    <t xml:space="preserve">Izdelava, dobava in montaža varnostnih prelivov iz alu barvane pločevine 1,00 mm, položena na podlago iz sistemske protirosne obloge podloge na mestih, kjer nalega na streho ali fasado ter na špaleto preliva in v celoti pigana in tesnjena in pigana na stiku s fasado in cevi izliva.  </t>
  </si>
  <si>
    <t>ZRAČNE FASADE PREKO ab NOSILNIH POVRŠIN</t>
  </si>
  <si>
    <t xml:space="preserve">FASADNE LAMELE: </t>
  </si>
  <si>
    <t xml:space="preserve">Odkapna obroba - pod okni in drugim stavbnim pohištvom z ustreznim odkapnim robom , ki sega minimalno preko fasade: obdelano z alu pločevino debeline 1,5 mm, r.š. 20 mm. </t>
  </si>
  <si>
    <t>Nabava, dobava in montaža zunanjih škatelj za skrivanje zunanjih senčil (screen rolojev) ali stika pritrjevanja lamel lamel; izdelano iz alu barvane pločevine debeline 1,00 mm, r.š. do 29 cm, v barvi po izbiri projektanta: Škatle so s strani zaprte, pred montažo jih je potrebno obvezno dodatno zaščititi z vakumirano folijo, ki se po končanih delih na objektu v času čiščenja odstrani. Škatle so obdelane po detajlu izbranega ponudnika senčil in dodatno izoilirane proti rosenju in kondenziranju. Lokacije določene v skladu s PZI projektom;</t>
  </si>
  <si>
    <t>Nabava, dobava in montaža notranjih škatelj za skrivanje notranjih senčil; idelano iz alu barvane pločevine debeline 1,00 mm, r.š. do 17 cm, v barvi po izbiri projektanta: Škatle so s strani zaprte, pred montažo jih je potrebno obvezno dodatno zaščititi z vakumirano folijo, ki se po končanih delih na objektu v času čiščenja odstrani. Škatle so obdelane po detajlu izbranega ponudnika senčil in dodatno izoilirane proti rosenju in kondenziranju. Lokacije določene v skladu s PZI projektom;</t>
  </si>
  <si>
    <t xml:space="preserve">Sklop notranjih garderob: ustreza npr. Akripol Alux ali tehnično enakovredno.
 - Ageo = 6,20 m2, 
 - velikost (svetla) 140 x 365 cm,
 - velikost gradbena 160 x 385 cm
 - nastavni venec iz poliestra 30 cm
 Skupaj dimna loputa velikosti 150/365 cm - NODT: </t>
  </si>
  <si>
    <t>Izdelava, dobava in montaža svetlobne OGV lopute (Ei-60) cm na strehi, skupaj s povezavo do javljalca požara in ostalih javljalnikov:</t>
  </si>
  <si>
    <t>Okvir lopute v območju strehe in stropu: obdelan po posameznih postavkah v gradbenih in obrtniških delih. Kupola je podrobno opisana z zahtevami po OGV kriterijih PZI projekta</t>
  </si>
  <si>
    <t xml:space="preserve">Servisni dostop na streho: ustreza npr. Akripol Alux ali tehnično enakovredno.
 - Ageo = 0,70 m2, 
 - velikost (svetla) 70/80 cm,
 - velikost gradbena 90/100 cm
 - nastavni venec iz poliestra 30 cm
 Skupaj dimna loputa velikosti 80/90 cm - NODT: skupaj dodatno opremljeno z izvlečnimi stopnicami za etažno višino do 2,85 m: </t>
  </si>
  <si>
    <t xml:space="preserve">STRELOVODNI PODSTAVKI: Nabava, dobava in montaža ALU strelovodnih podstavkov z adapterjem za vodnik fi 10 mm (postavljanje na cca. 0,8 do 1 m) 
 </t>
  </si>
  <si>
    <t>Zaključne obrobe svetlobnih kupol ali za odvod dima in dostopnih loput na stiku s streho; obdelano iz pločevine r.š. do 48,00 cm.</t>
  </si>
  <si>
    <t>Izdelava, dobava in montaža protirosnih tipskoh podlog iz penjene vodoodporne sataste podloge poljubnega proizavjalca, podloge debeline do 8 mm, na mikrolokacijah, določenih s PZI projektom, različne širine, lepljeno na fiksne podloge s primernim zmrzlinsko odpornim lepilom.</t>
  </si>
  <si>
    <t>OBROBE IN KLEPARSKI IZDELKI NA STREHAH:</t>
  </si>
  <si>
    <t xml:space="preserve">Izdelava, dobava in montaža linijskih snegolovov, dvojni drog ali mrežica ustrezne višine: tipski snegolov z alu držali, obsdelano po detajlu proizvajalca in prilagojeno izbranemu tipu kritine. montirano na alu držala, skupoaj s podložniomi tesnenji in povezavami do fiksnih podlog pritrjevanja:  pocinkana prašno barvana pločevina, nosilci za linijske snegolove so galvansko zaščiteni (katoforeza) in prašno barvani  v tonu po izbiri. </t>
  </si>
  <si>
    <t>Doplačilo na osnovno pozicijo strehe  za izvedbo obrobe na kapni zaključek iz  dopolnilnih trakov debeline 0,70 mm (ali tehnično enakovredno), barve in kvalitete materiala kot osnovna kritina, razvite širine do 320 mm, vklj. s priključki (obojestranskimi) na kritino in vgradnjo odgovarajočega sloja strešne lepenke kot dodatno varovanje pred vdorom povratne vode.</t>
  </si>
  <si>
    <t>Dobava in montaža pravokotnih žlebov z zunanjim in notranjim kotom, 300 x 1,0 mm, barva standardna, s potrebnimi kljukami iz alu legure odporne na zvijanje in upogibanje. Pričvrstiti na vsak Jekleni špirovec na stekleni strehi, z uporabo sredstev za tesnjenje in lepljenje, ter odgovarjajočih alu patentnih kovic (upoštevati navodila proizvajalca!). Strokovno vgraditi v padcu. Opomba: pred izvedbo se je posvetovati s projektantom zaradi izvedbe H žlebov na nosilne FeZn okvirje in možnost opustitve kljuk, čemur se prilagodi kasneje tudi cena za E.M:!</t>
  </si>
  <si>
    <t>Dobava in montaža dilatacije pravokotnega žleba na stekleni strehi, vel. odgovarjajoča velikosti žleba (r.š. 70 cm, presek žlebu 14/8 cm), strokovno vgraditi s potrebnimi zakovicami in tesnilnim materialom.</t>
  </si>
  <si>
    <t>Dobava in montaža dilatacije pravokotnega žleba/žlote na pločevinasti strehi, vel. odgovarjajoča velikosti žleba (r.š. 140 cm, presek žlebu 70-20 cm), strokovno vgraditi s potrebnimi zakovicami in tesnilnim materialom.</t>
  </si>
  <si>
    <t>Dobava in montaža npr.: alu pravokotnih žlebov (ali tehnično enakovredno) odkapne pločevine debeline 0,7 mm, barva in kvaliteta materijala kot osnovna kritina, vklj. ves pritrdilni in vezni material. Razvite širine do 400 mm.</t>
  </si>
  <si>
    <t>Zaključne obrobe atik - kotlovnica ; obdelano iz dvojne pločevine; spodnja valovita debeline 1 mm, protivetrno pritrjena v podogovo ab zidu. položena na protirosni podlogi, Zgornja ravna, debeline 2 mm,  pigana z odkapnim robom preko robov. Pritrjeno z robom na spodnjo obrobo. R.Š. atike do 58,00 cm.</t>
  </si>
  <si>
    <t>Zaključne obrobe atik streha dvorane; obdelano iz dvojne pločevine; spodnja valovita debeline 1 mm, protivetrno pritrjena v podogovo ab zidu. položena na protirosni podlogi, Zgornja ravna, debeline 2 mm, r.š. 82 cm,  pigana z odkapnim robom preko robov. Pritrjeno z robom na spodnjo obrobo.r.š. 36,00, 48,00 in 20,00 cm.</t>
  </si>
  <si>
    <t xml:space="preserve">Izdelava, dobava in montaža horizontalne leve in desne zgornje zapote ogrevane žlote: na eni strani z odkapno pločevino strehe, na drugi z obrobo atike: razvite šorone 12 in 18 cm. Vodotesna izvedba. Alu pločevina, debeline 1 mm. </t>
  </si>
  <si>
    <t xml:space="preserve">Izdelava, dobava in montaža horizontalnega žlebu ogrevanih žlot na strehi dvorane: izdelano iz alu pločevine 1,00 mm, r.š. 106 cm, položeno na podlago iz sistemske protirosne tipske podloge na mestih, kjer nalega na  streho in tesnjena in pigana na stiku pod hritino ter atiko: obrobe na stiku peščenega nasutja in fasadnega venca.  Skupaj z ožičenjem, vodniki, spoji tre elektro instalacijsko povezavo do vira prriklopa. V cewno zajeto vse izreze, piganja ter vodotesne spoje z ostalimi obrobami atike ter zaključne stene na konceh. </t>
  </si>
  <si>
    <t>Izdelava, dobava in montaža vetrne obrobe v kapu strehe, alu pločevina 1 mm: razvite šorone 50 cm. Vodotesna izvedba.</t>
  </si>
  <si>
    <t>Izdelava, dobava in montaža pod vetrne obrobe po etiki kapu strehe, alu pločevina 1 mm: razvite šorone 52 cm. Vodotesna izvedba.</t>
  </si>
  <si>
    <t xml:space="preserve">SIDRA in VODILA: Finalno sestavljena ograjna polnila so sidrana z varjenjem na stransko vijačen L profil 120/80/8 mm, ki skupaj s kotnikom 50/50/4 tvori podkonstrukcijo za leseno masko, ki je predmet mizarskih del.  Profila sta poleg vijačenega spoja z sutreznimi vložki še dodatno lepljena s PU lepilom  (npr.: Sika Tack ali teh. enakovredno); </t>
  </si>
  <si>
    <t>OGRAJA (POZ - A, SEGMENT A1,2): Poraba 41,00 kg/m1 ograje</t>
  </si>
  <si>
    <r>
      <rPr>
        <b/>
        <sz val="9"/>
        <rFont val="Calibri"/>
        <family val="2"/>
        <charset val="238"/>
        <scheme val="minor"/>
      </rPr>
      <t xml:space="preserve">OGRAJA (POZ - A, SEGMENT A1,2): </t>
    </r>
    <r>
      <rPr>
        <sz val="9"/>
        <rFont val="Calibri"/>
        <family val="2"/>
        <charset val="238"/>
        <scheme val="minor"/>
      </rPr>
      <t xml:space="preserve">Izdelava, dobava in montaža kovinske jeklene ograje; izdelane po detajlu PZI projekta v kombinaciji profilov 80/25  mm in okroglih palic fi 14 mm, sestavljenih v okvir in polnila; skupne višine 120 cm +  globina za sidranje, kot sledi: </t>
    </r>
  </si>
  <si>
    <t xml:space="preserve">SIDRA in VODILA: Finalno sestavljena ograjna polnila so sidrana z varjenjem preko utopljenega profila 80/80/5 na sidrno plošče 300/300/10 mm, s 4 vijaki M10 vijačenimi v AB podlago in dodatno spodlita, lepljena s PU lepilom  (npr.: Sika Tack ali teh. enakovredno); </t>
  </si>
  <si>
    <r>
      <rPr>
        <b/>
        <sz val="9"/>
        <rFont val="Calibri"/>
        <family val="2"/>
        <charset val="238"/>
        <scheme val="minor"/>
      </rPr>
      <t xml:space="preserve">OGRAJA (POZ - A, SEGMENT A3,4): </t>
    </r>
    <r>
      <rPr>
        <sz val="9"/>
        <rFont val="Calibri"/>
        <family val="2"/>
        <charset val="238"/>
        <scheme val="minor"/>
      </rPr>
      <t xml:space="preserve">Izdelava, dobava in montaža kovinske jeklene ograje; izdelane po detajlu PZI projekta v kombinaciji profilov 80/25/5  mm in okroglih palic fi 14 mm, sestavljenih v okvir in polnila; skupne višine 120 cm +  globina za sidranje, kot sledi: </t>
    </r>
  </si>
  <si>
    <r>
      <rPr>
        <b/>
        <sz val="9"/>
        <rFont val="Calibri"/>
        <family val="2"/>
        <charset val="238"/>
        <scheme val="minor"/>
      </rPr>
      <t xml:space="preserve">OGRAJA (POZ - A, SEGMENT A5,6,7,8): </t>
    </r>
    <r>
      <rPr>
        <sz val="9"/>
        <rFont val="Calibri"/>
        <family val="2"/>
        <charset val="238"/>
        <scheme val="minor"/>
      </rPr>
      <t xml:space="preserve">Izdelava, dobava in montaža kovinske jeklene ograje; izdelane po detajlu PZI projekta v kombinaciji profilov 80/25  mm in okroglih palic fi 14 mm, sestavljenih v okvir in polnila; skupne višine 120 cm +  globina za sidranje, kot sledi: </t>
    </r>
  </si>
  <si>
    <t>OGRAJA (POZ - A, SEGMENT A3,4): Poraba 41,00 kg/m1 ograje</t>
  </si>
  <si>
    <t>OGRAJA (POZ - A, SEGMENT A5, 6, 7, 8): Poraba 48,00 kg/m1 ograje</t>
  </si>
  <si>
    <t xml:space="preserve">SIDRA in VODILA: Finalno sestavljena ograjna polnila so sidrana z vijačenjem na sidrne plošče 125/150/8 mm, s 4 vijaki M10 vijačenimi v AB podlago in dodatno spodlita, lepljena s PU lepilom  (npr.: Sika Tack ali teh. enakovredno); </t>
  </si>
  <si>
    <r>
      <rPr>
        <b/>
        <sz val="9"/>
        <rFont val="Calibri"/>
        <family val="2"/>
        <charset val="238"/>
        <scheme val="minor"/>
      </rPr>
      <t xml:space="preserve">OGRAJA (POZ - C, SEGMENT C1,2,3): </t>
    </r>
    <r>
      <rPr>
        <sz val="9"/>
        <rFont val="Calibri"/>
        <family val="2"/>
        <charset val="238"/>
        <scheme val="minor"/>
      </rPr>
      <t xml:space="preserve">Izdelava, dobava in montaža kovinske jeklene ograje; izdelane po detajlu PZI projekta v kombinaciji gradbenih profilov tip SF in mrežnih polnil, sestavljenih v okvirje in mrežna polnila; kot sledi: </t>
    </r>
  </si>
  <si>
    <r>
      <t>OGRAJA (POZ - C, SEGMENT C1,2,3): samo mreža in njeno varjenje; 50/50/</t>
    </r>
    <r>
      <rPr>
        <sz val="9"/>
        <rFont val="Calibri"/>
        <family val="2"/>
        <charset val="238"/>
      </rPr>
      <t>Φ5mm:</t>
    </r>
  </si>
  <si>
    <t xml:space="preserve">SIDRA in VODILA: Finalno sestavljena ograjna polnila so sidrana z varjenjem preko gradbenega profila na sidrne ploščice 30/30/3 mm, ki so z uvrtanimi trni pritrjene v AB podlago in dodatno spodlita, lepljena s PU lepilom  (npr.: Sika Tack ali teh. enakovredno); </t>
  </si>
  <si>
    <t>OGRAJA (POZ - C, SEGMENT C1,2,3): SF profili in sidranje: Poraba 9,00 kg/m2 ograje</t>
  </si>
  <si>
    <t xml:space="preserve">Doplačilo za izdelavo vratnega krila 115/236 cm: tri nasadila in inox kljuka s cilindrično ključavnico </t>
  </si>
  <si>
    <r>
      <rPr>
        <b/>
        <sz val="9"/>
        <rFont val="Calibri"/>
        <family val="2"/>
        <charset val="238"/>
        <scheme val="minor"/>
      </rPr>
      <t xml:space="preserve">OGRAJA (POZ - D, ograja na stopnicah): </t>
    </r>
    <r>
      <rPr>
        <sz val="9"/>
        <rFont val="Calibri"/>
        <family val="2"/>
        <charset val="238"/>
        <scheme val="minor"/>
      </rPr>
      <t xml:space="preserve">Izdelava, dobava in montaža kovinske jeklene ograje stopnišča; izdelane po detajlu PZI projekta v kombinaciji ploščatih profilov 75/10  mm, inox okroglega ročaja in okroglih palic fi 18 mm, sestavljenih v okvir in polnila; skupne višine 120 cm +  globina za sidranje, kot sledi: </t>
    </r>
  </si>
  <si>
    <t xml:space="preserve">OKVIR OGRAJE S POLNILOM: Nabava in montaža ograje, katero sestavljata spodnji in zgornji profil iz ploščatega traku 75/10 mm, z vmesnimi vertiklanimi prečkami fi 18 mm v višini 118 cm. Vmes je na višini 90 cm nameščen inox ročaj iz cevi fi 35 mm, z trnom varjenim na inox konzolo ročaja. Prečke na osni razdalji  12-13 cm. spodnji profil je varjen na sidrno ploščo 125/150/8 mm. Ograja in njeni segmenti v celoti RAL  barvano po izbiri arhitekta, obdelava inoxa - mat. </t>
  </si>
  <si>
    <t>OGRAJA (POZ - D): Poraba 20,50 kg/m1 jekla ograje in 7,50 kg inoxa/m1 ograje</t>
  </si>
  <si>
    <t>SIDRA in VODILA: Finalno sestavljena ograjna polnila so sidrana z vijačenjem na profil rame stopnic (NPU 180) z vijaki M14/1m z vmesnim cevastim disatančnikom.</t>
  </si>
  <si>
    <t>Zaključne obrobe atik spreko fasadnega sloja ob ob+graji na dostopu do dvorane; obdelano iz dvojne pločevine; spodnja valovita debeline 1 mm, protivetrno pritrjena v leseno podlogo. položena na protirosni podlogi, Zgornja ravna, debeline 2 mm, r.š. 45 cm,  pigana z odkapnim robom preko robov. Pritrjeno z robom na spodnjo obrobo.r.š. 40,00 cm.</t>
  </si>
  <si>
    <t xml:space="preserve">SIDRA in VODILA: Finalno sestavljena ograjna polnila so sidrana z dvema pritdilnima pločevinama 2x90/40/10 mm na sidrni trn iz ploščatega železa 20/70/300 mm na sidrno ploščo 200/200/10 (4 vijaki M12, ki je špe dodatno lepljena s PU lepilom na AB podlago.  (npr.: Sika Tack ali teh. enakovredno); </t>
  </si>
  <si>
    <t xml:space="preserve">SIDRA in VODILA: Finalno sestavljena ograjna polnila so sidrana z dvema pritdilnima pločevinama 2x130/80/10 mm na sidrni trn iz ploščatega železa 20/70/300 mm na točkovno sidro, katerega sestavlja v AB podlago kemično pritrjena sidrna plošča 200/200/10 (z 4 vijaki M12) in vertikalna varjena sidrna ojačitvena pločevina 200/280/20 mm. Sidra so poleg vijačenega spoja z ustreznimi vložki še dodatno lepljena s PU lepilom  (npr.: Sika Tack ali teh. enakovredno); </t>
  </si>
  <si>
    <t>OGRAJA (POZ - E, SEGMENT E1): Poraba 40,00 kg/m1 ograje</t>
  </si>
  <si>
    <t>OGRAJA (POZ - E, SEGMENT E2,3): Poraba 51,00 kg/m1 ograje</t>
  </si>
  <si>
    <r>
      <rPr>
        <b/>
        <sz val="9"/>
        <rFont val="Calibri"/>
        <family val="2"/>
        <charset val="238"/>
        <scheme val="minor"/>
      </rPr>
      <t xml:space="preserve">INOX ROČAJ NA STOPNIŠČU (segment A, B, C, E): </t>
    </r>
    <r>
      <rPr>
        <sz val="9"/>
        <rFont val="Calibri"/>
        <family val="2"/>
        <charset val="238"/>
        <scheme val="minor"/>
      </rPr>
      <t>Izdelava, dobava in montaža kovinskega jeklenega ročaja ograje; izdelane po detajlu PZI projekta v kombinaciji inox cevi fi 35  mm in okroglih inox palic fi 12 mm, krivljenih v radiju in preko sidrnega trna ter zidnega vijaka M10 sidrano v AB zid. Poraba: 5,50 kg/m1</t>
    </r>
  </si>
  <si>
    <r>
      <rPr>
        <b/>
        <sz val="9"/>
        <rFont val="Calibri"/>
        <family val="2"/>
        <charset val="238"/>
        <scheme val="minor"/>
      </rPr>
      <t xml:space="preserve">OGRAJA (POZ - E, SEGMENT E1): </t>
    </r>
    <r>
      <rPr>
        <sz val="9"/>
        <rFont val="Calibri"/>
        <family val="2"/>
        <charset val="238"/>
        <scheme val="minor"/>
      </rPr>
      <t xml:space="preserve">Izdelava, dobava in montaža kovinske jeklene ograje; izdelane po detajlu PZI projekta v kombinaciji profilov 80/25  mm in okroglih palic fi 18 mm, sestavljenih v okvir in polnila; skupne višine 51,0+10,00 + globina za sidranje, kot sledi: </t>
    </r>
  </si>
  <si>
    <r>
      <rPr>
        <b/>
        <sz val="9"/>
        <rFont val="Calibri"/>
        <family val="2"/>
        <charset val="238"/>
        <scheme val="minor"/>
      </rPr>
      <t xml:space="preserve">OGRAJA (POZ - E, SEGMENT E2,3): </t>
    </r>
    <r>
      <rPr>
        <sz val="9"/>
        <rFont val="Calibri"/>
        <family val="2"/>
        <charset val="238"/>
        <scheme val="minor"/>
      </rPr>
      <t xml:space="preserve">Izdelava, dobava in montaža kovinske jeklene ograje; izdelane po detajlu PZI projekta v kombinaciji profilov 80/25  mm in okroglih palic fi 18 mm, sestavljenih v okvir in polnila; skupne višine 110,0+10,0 cm +  globina za sidranje, kot sledi: </t>
    </r>
  </si>
  <si>
    <r>
      <rPr>
        <b/>
        <sz val="9"/>
        <rFont val="Calibri"/>
        <family val="2"/>
        <charset val="238"/>
        <scheme val="minor"/>
      </rPr>
      <t xml:space="preserve">OGRAJA (POZ - E, SEGMENT E6): </t>
    </r>
    <r>
      <rPr>
        <sz val="9"/>
        <rFont val="Calibri"/>
        <family val="2"/>
        <charset val="238"/>
        <scheme val="minor"/>
      </rPr>
      <t xml:space="preserve">Izdelava, dobava in montaža kovinske jeklene ograje; izdelane po detajlu PZI projekta v kombinaciji profilov 100/30  mm in okroglih palic fi 18 mm, sestavljenih v okvir in polnila; skupne višine 50 cm, vijačeno na stebre na projektirani višini in naklonu, kot sledi: </t>
    </r>
  </si>
  <si>
    <t xml:space="preserve">SIDRA in VODILA: Finalno sestavljena ograjna polnila so sidrana z dvema pritdilnima vijakoma na vsaki strani vijačena in sidrana v steber. </t>
  </si>
  <si>
    <t>OGRAJA (POZ - E, SEGMENT E6): Poraba 57,00 kg/m1 ograje</t>
  </si>
  <si>
    <t xml:space="preserve">steklo, kaljeno, varnostno v vmesno varnostno PVB folijo; 8+8 mm, skupaj z gumiranimi in tesnilnimi podlogami za vodotesno spajanje ter vodotesnimi dilatacijami za preprečevanje pokanja. </t>
  </si>
  <si>
    <t xml:space="preserve">Primarna in sekundarna konstrukcija: </t>
  </si>
  <si>
    <t>NOSILNE JEKLENE KONSTRUKCIJE:</t>
  </si>
  <si>
    <t>SKUPAJ FeZn VROČECINKANA KONSTRUKCIJA STOPNIŠČA:</t>
  </si>
  <si>
    <t xml:space="preserve">POPRAVILA ZVAROV: Popravilo zvarov in poškodb na posameznih delih raznih konstrukcij na tistih mestih, kjer se je varilo na licu mesta in se morajo zvari ponovno zaščititi pred korozijo. Konstrukcija se antikorozijsko z vročim cinkom obdela že v delavnici tik pred samo montažo, ter po sestavi v delavnici pred transportom  in na lokaciji vgradnje pred montažo obvezno primerno zaščiti pred nastankom poškodb! Izbrani izvajalec prilagaja način zaščite svoji tehnologiji, vendar jo pred izvedbo potrdi nadzor in projektant: na delovišču delani zvari pa se očistijo in zaščitijo z nanosom dvojnega cink primer premaza (TIGER 175° C) ali tehnično enakovredno. </t>
  </si>
  <si>
    <t>ČEPI ZA PRITRJEVANJE: čep z glavo Ø 19mm, vertikalno in horizontalno e=15m, (Nelson)</t>
  </si>
  <si>
    <t>HI-BOND PLOČEVINA: Nabava, izdelava, dobava in montaža etažne pločevine 55/750 (hi-bond) iz jeklene pocinakne pločevine deb 1,25 mm. Pločevina služi kot opaž za betonsko ploščo. S spodnje strani je vidno vijačenje. Armatura in zalitje z betonom, ter finlna obdelava betona ni vključeno v ceni te postavke . Posamezna plošča se skupaj z robnimi trakovi in čepi za pritrjevanje ter z nosilci ravninsko zvarijo v delavniškem obratu, nakar se na gradbišču položi armatura ter zabetonira v celoto.  Ostali elementi pa se po potrebi dovarijo in sestavijo v enotno konstrukcijo na gradbišču:</t>
  </si>
  <si>
    <t>ZUNANJE KOVINSKO POŽARNO STOPNIŠČE: Nabava, izdelava, dobava in montaža jeklene FeZn konstrukcije zunanjega stopnišča: nosilni podporni okvirji  ter nosilci dostopnih ramp  se ravninsko zvarijo v delavniščem obratu, ter skupaj s finalno pripravljenimi ostalimi sestavnimi elementi dostavijo na gradbišče, kjer se okvirji montirajo na podlago, ostali elementi pa po potrebi dovarijo na delovišču in sestavijo z okvirji, rampo in podestom v enotno konstrukcijo, sestavljeno iz sledečih segmentov:</t>
  </si>
  <si>
    <t>SOVPREŽNA PLOŠČA, HI BOND pocinkana pločevina 55/750 – 1,2 mm: kot opaž za AB ploščo na HI BOND pločevini 55/750 - 1,25mm, skupna debelina 15 cm (5,5cm+9,50cm)</t>
  </si>
  <si>
    <t xml:space="preserve">OBROBNA PLOČEVINA: namenjena stranski zapori opaža; izdelana iz vroćecinkane trak pločevine debeline 10 mm, višina prilagojena vrhu betonske plošče; predvidoma 150 mm. Robovi trakov morajo biti 100 %-no obrušeni in poravnani do gladkega otipa. </t>
  </si>
  <si>
    <t xml:space="preserve">STOJALA ZA KOLESA: Izdelava, dobava in montaža INOX stojala za kolesa, izdelan iz brušene ločno spiralasto krivljene cevi Ø 50 mm  za štiri kolesa, izdelano v enem kosu skupaj s sidri za mokro ali suho montažo Izdelano po detajlu nadzora ali izvajalca. Ograja je preko pokrivnih rozet pritrjena v fiksno podlago s sidri, pokrivne rozete položene preko finalne obloge. Predvideno 8,55 m1 cevi/kpl. </t>
  </si>
  <si>
    <t>ALU STEKLENA VRATA:</t>
  </si>
  <si>
    <t>POŽARNA ALU STEKLENA VRATA</t>
  </si>
  <si>
    <t>LESENA NAVADNA VRATA</t>
  </si>
  <si>
    <t>SENČILA:</t>
  </si>
  <si>
    <t>Doplačilo za rastrski sitotisk: vzorec, barvo in ton izbere arhitekt pred izdelavo stavbnega pohištva! Lokacije sitotiska skladne s PZI načrtom.</t>
  </si>
  <si>
    <t>Doplačilo za izdelavo dodatnih grafičnih oznak (črte širine do 12 cm)  na višini 100 in 140 cm za slepe in slabovidne): vzorec, barvo in ton izbere arhitekt pred izdelavo stavbnega pohištva! Lokacije oznak skladne s PZI načrtom.</t>
  </si>
  <si>
    <t>KOVINSKA VRATA</t>
  </si>
  <si>
    <t>NOTRANJE ZASTEKLITVE:</t>
  </si>
  <si>
    <t>ZUNANJE ZASTEKLITVE:</t>
  </si>
  <si>
    <t xml:space="preserve">SKUPAJ STAVBNO POHIŠTVO: </t>
  </si>
  <si>
    <t>sanitarne stene in pregrade med pisoarji in ostalimi sanitarnimi elementi, komplet izdelava brez vrat</t>
  </si>
  <si>
    <t xml:space="preserve">NOTRANJE SANITARNE in TUŠ KABINE: izdelana iz vodoodbojnih in vodoodpornih duromernih  plošč debeline 18 mm, na primer: MAX Interior Kompakt ali tehnično enakovredno,  pri straneh vpetih v zid in spodaj pritrjenih na nosilne inox RF noge okroglega prereza, vrtljive, prilagodljive po višini, premera 18 mm z spodnjim in zgornjim nastavkom in protidrsno spodnjo gumirano oblogo. V steni se eventualno izdelajo izrezi za enokrilna vrata; obračun po m2 vgrajene stene. Med seboj spojene z vijačenimi spoji iz sintranih RF vijakov. Kabina opremljena z dvojnim obešalnikom in ključavnico s pokazateljem zasedenosti. Obdelano v barvi in tonu po izbiri arhitekta. Izdelane in opremljene so po sledečih segmentih (Opomba - natančnejši opis je razviden v PZI načrtu): </t>
  </si>
  <si>
    <t>Teleskopske noge, svetla višina 10 cm</t>
  </si>
  <si>
    <t>sanitarna vrata/krilo: velikosti 70/200 cm, sanitarna ključavnica z zatičem in pokazateljem zasedenosti, dva obešalnika na krilu ali na steni</t>
  </si>
  <si>
    <t>NOTRANJE LESENE LAMELE: Nabava, dobava in izdelava notranjih lesenih  fiksnih brisolejev - vertikalnih lamel med okni v sestavu O4,5,6: izdelano iz lepljenega lesa iglavcev (bor), preseka 44/8 cm (oz.: prilagojeno globini špalete in medokenskemu razmaku), z obdelanim minimalnim postforming robom v projektiranem radiju. lamela je spodaj in zgoraj vpeta v minimalno Rf tirnico, ki je v T obliki urezana v špaleto.</t>
  </si>
  <si>
    <t xml:space="preserve">STRANSKE OBLOGE ŠPALET IN OKENSKE POLICE: Nabava, dobava in montaža lesenih špaletnih okvirjev, katere sestavlja spodnja polica, stranske obrobe in zgornja karnica, vse obdelano iz iverla plošč z laminatno mAX duromerno oblogo, skupne debeline 20 mm, v barvi po izbiri arhitekta. Okvirji v raztličnih širinah, pritrjeni s sintranimi vijaki v konstrukcijo sten in okenskih ali vratnih odprtin. </t>
  </si>
  <si>
    <t xml:space="preserve">KAMNITI TLAKI: </t>
  </si>
  <si>
    <t>• Vgradnja finalne gumirane talne obloge na primerno enostransko disperzijsko lepilo za lepljenje gumiranih talnih oblog. Lepilo poljubnega proizvajalca, npr: UZIN LE 44 - Ökoline, poraba: 300-650g/m2, skupaj s potrebnim rezanjem, polaganjem na trak ali eventualno zaokrožnice z eventualnim varjenjem stikov z varilno vrvico istega proizvajalca in obdelavo vseh zaključkov/prebojev.</t>
  </si>
  <si>
    <t>VSE SKUPAJ V KOMPLETU ZA E.M.: razvita površina</t>
  </si>
  <si>
    <t>• Polaganje in lepljenje zaključnega kotnega robnega traku istega proizvajalca kot talna obloga: obroba enake kvalitete kot talna obloga, prilepljene na podlago z  lepilom  npr.: Fliesirit ali tehnično enakovredno: kontaktnim lepilom za lepljenje obrob ( poraba: cca: 500 g/m2). Skupaj z obdelavo vseh zaključkov/prebojev.</t>
  </si>
  <si>
    <t xml:space="preserve">NOTRANJE STENSKE OBLOGE: sestav - (ob obstoječih stenah U = 0.475 W/(m2.K): Nabava, dobava in montaža stenske obloge iz MK plošč v sestavu: </t>
  </si>
  <si>
    <t>podkonstrukcija za stensko oblogo in vmesno toplotno izolacijo:   tankostenski poc. profili 2x50 mm, postavljeni ob steno (med tla in strop) v odmiku od stene za 10 mm in v osnih razmikih 62,5 cm: npr.: KNAUF CW 50 ali enakovredno, profili + odmik skupne debeline 10.0 cm. Med profili: mineralna volna nižje gostote, deb. 10.0 cm SIST EN 13162,(plošče 50/100 cm) [λD = max.0.035 W/(m.K), npr.: KNAUF INSULATION DP-5 ali enakovredno.</t>
  </si>
  <si>
    <t xml:space="preserve">stenska obloga z predhodno položeno zaporo zaporo:   mavčno-kartonske plošče (2x1,25 cm), vijčene v CW profile, npr.: KNAUF GKB 1,25 ali enakovredno. parna zapora: AL/PE folija, sd = min. 1000 m,   npr.: STRATHO ALU TOP 150 ali enakovredno. </t>
  </si>
  <si>
    <t xml:space="preserve">PREDELNE STENE - D=15 cm: Nabava, dobava in montaža predelnih ravnih notranjih montažnih sten po sistemu: PS150-1KP100-2x2CP 12,5-51dB: mavčno kartonska stena d = 150 mm, enojna kovinska podkonstrukcija  z dodatno povečano Zn zaščito ter plastifikacijo d = 100 mm, obojestranska dvojna obloga z vodoodbojnimi cementnimi ploščami d =2x 12,5 mm, vmes termoizolacija npr.: Tervol DP-5 - polno zapolnjeno, ocenjena zvočna izolirnost  Rw = 51 dB. Sistem poljubnega proizvajalca, npr.: Knauf Aquapanwl Indoor ali tehnično enakovredno. </t>
  </si>
  <si>
    <t>Nabava, dobava in montaža enostranske obloge stranic svetlobnih kupol iz plošč iverala prevlečenih s finalno oblogo max duromernega laminata bele barve (š=85-100 cm) po sistemu: EO50-1KP50-2xCP12,5-51dB: enojna kovinska podkonstrukcija z dodatno povečano Zn zaščito ter plastifikacijo d = 125 mm, enostranska finalna iveral obloga d=20 mm,  vmes termoizolacija iz kamene volne npr:  DP-5 - polno zapolnjeno (125), ocenjena zvočna izolirnost  Rw = 52 dB. Sistem poljubnega proizvajalca.</t>
  </si>
  <si>
    <t xml:space="preserve">Nabava, dobava in polaganje zaključne kvalitetne gumirane talne obloge na bazi kloroprena in kavčuka. Obloga debeliine 2,00 mm, trajno antistatična in antibakteriološka obloga. Obloga položena v rolah širine do 2,00 m ali v standardnih ploščah. Artikel npr.  Noraplan Fiber 410 ali tehnično enakovredno (obloga mora ustrezati razredu B1 –  težko vnetljivi  material). Detajlno artikel, vzorec, barvo, smer in način polaganja pred izvedbo pismeno potrdi projektant. Polaganje se vrši v največ dveh barvnih vzorcih po sledečem redosledu z vsemi pomožnimi, pripravljalnimi in zaključnimi deli: </t>
  </si>
  <si>
    <t>• Predpriprava tal pred polagnjem zaključnega gumiranega poda: nanos veznega disperzijskega predpremaza za cementne, anhidridne porozne podlage pod cementnimi izravnalnimi masami poljubnega proizvajalca (npr.: UZIN PE 360, Nora ground  ali tehnično enakovredno, poraba: 100-150 g/m2) ter nanos izravnalne mase za glajenje in niveliranje tal od 0 do 3 mm poljubnega proizvajalca (npr.: UZIN NC 1301  ali tehnično enakovredno; poraba 0,5 kg/m2/mm).</t>
  </si>
  <si>
    <t>Nabava, dobava in montaža kovinskega tipskega predpražnika poljubnega proizvajalca - otirača za čevlje pred zunanjimi vhodi;  sestavljenega iz nerjavečega tipskega okvirja iz profiliranega kotnika, prirejenega za mokro ali suho montažo ter vložka iz profiliranih alu lamel prirejenih za mokro brisanje - otiranje, povezanih z inox vrvico. Predpražnik velikosti po projektu, skupaj z pripadajočo podlogo pod vložkom. Točno dimenzijo predpražnika se prilagodi formatu talne obloge. Opis predpražnika: - predpražnik: sistemski tip (povozen za invalida) vgrajen v okvir iz inox kotnikov 25/25/3, npr. EMCO Senator 522 WS/RCB: pod njim: - hitrovezoča cementna izravnalna masa, z dodatkom polimerov v debelini 3mm, npr.: UZIN NC 150</t>
  </si>
  <si>
    <t>Nabava, dobava in montaža kovinskega tipskega notranjega predpražnika - otirača za čevlje, sestavljenega iz nerjavečega tipskega okvirja iz profiliranega kotnika, prirejenega za mokro ali suho montažo ter vložka iz profiliranih gumiranih alu  lamel, povezanih z inox vrvico. Predpražnik velikosti po projektu, skupaj z pripadajočo podlogo pod vložkom. Točno dimenzijo predpražnika se prilagodi formatu talne obloge. Vložek predpražnika za suho mokro čiščenje iz umetnih vlaken in gumiranih letvic za mokro suho otiranje poljubnega proizvajalca kot npr Hago ali enakovredno.   Opis predpražnika: - predpražnik: sistemski tip (povozen za invalida) vgrajen v okvir iz inox kotnikov 25/25/3, npr. EMCO Senator 522 WS/RCB: pod njim: - hitrovezoča cementna izravnalna masa, z dodatkom polimerov v debelini 3mm, npr.: UZIN NC 150</t>
  </si>
  <si>
    <t>5. Pri polaganju gumiranih in epoksi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</si>
  <si>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EPOKSI PREMAZI:</t>
  </si>
  <si>
    <t xml:space="preserve">SKUPAJ </t>
  </si>
  <si>
    <t xml:space="preserve">EPOKSI PREMAZ - KOTLOVNICA: Nabava, dobava in izdelava zaključnega talnega premaza iz epoksidnih smol, ki mora ustrezati sledečim pogojem in zahtevam: nedrseč, UV odporen, protiprašen, preprost za čiščenje, kemično odporen, imeti mora dobre higienske lastnosti brez vonja – možnost dezinfekcije, negorljiv, neprepusten za tekočine, elastičnost in zapora za razpoke (tesnjenje) mora biti zagotovljena v vgradnji.  Artikel poljubnega proizvajalca v barvi po izbiri arhitekta. Premaz se izvede  v skladu s tehničnimi navodili proizvajalca po sledečem redosledu z vsemi pomožnimi, pripravljalnimi in zaključnimi deli: </t>
  </si>
  <si>
    <t>KONSTRUKCIJA LESENE MASKE POD OGRAJO TRIBUN: Nabava, dobava in montaža lesene maske kot zapora kovinske nosilne konstrukcije pod tribunami: Enostavna konstrukcija v dimenzijah po detajlu PZI projekta: primarno obdelano z vezano ploščo debeline 20 mm, prevlečeno z mehko penasto oblogo - enako, kot preostale stenske penaste obloge: MEHKA ZAŠČITA STEN 15mm PU pena gostota 115kg/m3 vrhnji sloj deb. 5mm iz velurja. Maska v razviti širini 34 cm.</t>
  </si>
  <si>
    <t>Vkopana stena in obstoječe stene</t>
  </si>
  <si>
    <t xml:space="preserve">pozicija VK2: loputa velikosti: 340/220 cm: </t>
  </si>
  <si>
    <t>REVIZIJSKE LOPUTE ZALOGOVNIKA: Izdelava, dobava in montaža kovinskih loput, vgrajenih na AB venec jaška: inox okvir, pokrov iz inox pločevine (solza, 3mm), požarno odporno 30 minut, zapiralo na plinske vzmeti in nerjaveča kljuka z nerjavečim okovjem (vse inox AISI 316) skupaj s ključavnico in ojačitvenimi rebri na pokrovu</t>
  </si>
  <si>
    <t xml:space="preserve">pozicija VK2: loputa velikosti: 100/100 cm: </t>
  </si>
  <si>
    <t xml:space="preserve">Odstranjevanje stavbnega pohištva: lesenih vrat v kompletu s pripadajočo opremo, mokro vzidanim podbojem, brez krila in eventualno leseno vratno pripiro ali lesenim pragom; skupaj s transportom do začasne deponije gradbišča: (Klasifikacijska številka odpadka: 170201 in 170202) </t>
  </si>
  <si>
    <t xml:space="preserve">Odstranjevanje  stavbnega pohištva: lesenih oken v kompletu s pripadajočo celotno opremo, mokro vzidanim lesenim okvirjem brez krila, eventualno okensko polico in zunanjo pločevinasto minimalno odkapno obrobo; skupaj s transportom do začasne deponije gradbišča: (Klasifikacijska številka odpadka: 170201 in 170202) </t>
  </si>
  <si>
    <t xml:space="preserve">Odstranjevanje  stavbnega pohištva: kovinskih mokromontažnih podbojev, brez krila in z eventualno leseno vratno pripiro ali lesenim pragom; skupaj s transportom do začasne deponije gradbišča: (Klasifikacijska številka odpadka: 170405) </t>
  </si>
  <si>
    <t xml:space="preserve">Odstranjevanje lesenih  ter drugih montažnih sten in polnil, skupaj s podkonstrukcijo in lesenimi finalnimi oblogami: (Klasifikacijska številka odpadka: 170201 in 170202) </t>
  </si>
  <si>
    <t>64.1.</t>
  </si>
  <si>
    <t>64.2.</t>
  </si>
  <si>
    <t>64.3.</t>
  </si>
  <si>
    <t>64.4.</t>
  </si>
  <si>
    <t>64.5.</t>
  </si>
  <si>
    <t>64.6.</t>
  </si>
  <si>
    <t>64.7.</t>
  </si>
  <si>
    <t>64.8.</t>
  </si>
  <si>
    <t>64.9.</t>
  </si>
  <si>
    <t>64.10.</t>
  </si>
  <si>
    <t>65.1.</t>
  </si>
  <si>
    <t>65.2.</t>
  </si>
  <si>
    <t>71.</t>
  </si>
  <si>
    <t>72.</t>
  </si>
  <si>
    <t>76.</t>
  </si>
  <si>
    <t>77.</t>
  </si>
  <si>
    <t>77.1.</t>
  </si>
  <si>
    <t>77.2.</t>
  </si>
  <si>
    <t>77.3.</t>
  </si>
  <si>
    <t>77.4.</t>
  </si>
  <si>
    <t>78.</t>
  </si>
  <si>
    <t>78.1.</t>
  </si>
  <si>
    <t>78.2.</t>
  </si>
  <si>
    <t>78.3.</t>
  </si>
  <si>
    <t>78.4.</t>
  </si>
  <si>
    <t>78.5.</t>
  </si>
  <si>
    <t>78.6.</t>
  </si>
  <si>
    <t>78.7.</t>
  </si>
  <si>
    <t>79.</t>
  </si>
  <si>
    <t>82.1.</t>
  </si>
  <si>
    <t>82.2.</t>
  </si>
  <si>
    <t>82.3.</t>
  </si>
  <si>
    <t>82.4.</t>
  </si>
  <si>
    <t>82.5.</t>
  </si>
  <si>
    <t>82.6.</t>
  </si>
  <si>
    <t>82.7.</t>
  </si>
  <si>
    <t>82.8.</t>
  </si>
  <si>
    <t>82.9.</t>
  </si>
  <si>
    <t>82.10.</t>
  </si>
  <si>
    <t>82.11.</t>
  </si>
  <si>
    <t>82.12.</t>
  </si>
  <si>
    <t>82.13.</t>
  </si>
  <si>
    <t>82.14.</t>
  </si>
  <si>
    <t>82.15.</t>
  </si>
  <si>
    <t>11.1.</t>
  </si>
  <si>
    <t>11.2.</t>
  </si>
  <si>
    <t>13.3.</t>
  </si>
  <si>
    <t>20.4.</t>
  </si>
  <si>
    <t>21.0.</t>
  </si>
  <si>
    <t>22.2.</t>
  </si>
  <si>
    <t>33.1.</t>
  </si>
  <si>
    <t>33.2.</t>
  </si>
  <si>
    <t>33.3.</t>
  </si>
  <si>
    <t>33.4.</t>
  </si>
  <si>
    <t>34.1.</t>
  </si>
  <si>
    <t>35.1.</t>
  </si>
  <si>
    <t>35.2.</t>
  </si>
  <si>
    <t>35.3.</t>
  </si>
  <si>
    <t>35.4.</t>
  </si>
  <si>
    <t>37.1.</t>
  </si>
  <si>
    <t>37.2.</t>
  </si>
  <si>
    <t>37.3.</t>
  </si>
  <si>
    <t>41.1.</t>
  </si>
  <si>
    <t>41.2.</t>
  </si>
  <si>
    <t>41.3.</t>
  </si>
  <si>
    <t>41.4.</t>
  </si>
  <si>
    <t>42.2.</t>
  </si>
  <si>
    <t>42.3.</t>
  </si>
  <si>
    <t>45.1.</t>
  </si>
  <si>
    <t>45.2.</t>
  </si>
  <si>
    <t>45.3.</t>
  </si>
  <si>
    <t>45.4.</t>
  </si>
  <si>
    <t>49.1.</t>
  </si>
  <si>
    <t>49.2.</t>
  </si>
  <si>
    <t>56.1.</t>
  </si>
  <si>
    <t>56.2.</t>
  </si>
  <si>
    <t>56.3.</t>
  </si>
  <si>
    <t>57.1.</t>
  </si>
  <si>
    <t>57.2.</t>
  </si>
  <si>
    <t>57.3.</t>
  </si>
  <si>
    <t>57.4.</t>
  </si>
  <si>
    <t>❶</t>
  </si>
  <si>
    <t>25.0.</t>
  </si>
  <si>
    <t>26.0.</t>
  </si>
  <si>
    <t>27.0.</t>
  </si>
  <si>
    <t>29.0.</t>
  </si>
  <si>
    <t>30.0.</t>
  </si>
  <si>
    <t>31.0.</t>
  </si>
  <si>
    <t>32.0.</t>
  </si>
  <si>
    <t>33.0.</t>
  </si>
  <si>
    <t>35.0.</t>
  </si>
  <si>
    <t>36.7.</t>
  </si>
  <si>
    <t>36.8.</t>
  </si>
  <si>
    <t>37.4.</t>
  </si>
  <si>
    <t>37.5.</t>
  </si>
  <si>
    <t>37.6.</t>
  </si>
  <si>
    <t>37.7.</t>
  </si>
  <si>
    <t>13.4.</t>
  </si>
  <si>
    <t>13.5.</t>
  </si>
  <si>
    <t>25.2.</t>
  </si>
  <si>
    <t>25.5.</t>
  </si>
  <si>
    <t>25.6.</t>
  </si>
  <si>
    <t>25.8.</t>
  </si>
  <si>
    <t>25.4.</t>
  </si>
  <si>
    <t>10.0.</t>
  </si>
  <si>
    <t>14.0.</t>
  </si>
  <si>
    <t>25.7.</t>
  </si>
  <si>
    <t>25.9.</t>
  </si>
  <si>
    <t>25.10.</t>
  </si>
  <si>
    <t>25.11.</t>
  </si>
  <si>
    <t>25.12.</t>
  </si>
  <si>
    <t>25.14.</t>
  </si>
  <si>
    <t>25.16.</t>
  </si>
  <si>
    <t>25.15.</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</si>
  <si>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</si>
  <si>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</si>
  <si>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</si>
  <si>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</si>
  <si>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</si>
  <si>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</si>
  <si>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</si>
  <si>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</si>
  <si>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</si>
  <si>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</si>
  <si>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</si>
  <si>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</si>
  <si>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</si>
  <si>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</si>
  <si>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</si>
  <si>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</si>
  <si>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</si>
  <si>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</si>
  <si>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</si>
  <si>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</si>
  <si>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</si>
  <si>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</si>
  <si>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</si>
  <si>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</si>
  <si>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</si>
  <si>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</si>
  <si>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</si>
  <si>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</si>
  <si>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</si>
  <si>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</si>
  <si>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</si>
  <si>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</si>
  <si>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</si>
  <si>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25.50.</t>
  </si>
  <si>
    <t>25.51.</t>
  </si>
  <si>
    <t>25.52.</t>
  </si>
  <si>
    <t>25.53.</t>
  </si>
  <si>
    <t>25.54.</t>
  </si>
  <si>
    <t>25.55.</t>
  </si>
  <si>
    <t>26.3.</t>
  </si>
  <si>
    <t>Priključki prereza od DN 50 do DN 125</t>
  </si>
  <si>
    <t>Priključki prereza od DN 150 do DN 300</t>
  </si>
  <si>
    <t xml:space="preserve">Izdelava priključka na posamezne obstoječe jaške v zunanji ureditvi; obdelano s polnim obbetoniranjem, varnostnim podbetoniranje in vodotesnim spajanjem skladno s pravili stroke in zahtevami PZI projekta: </t>
  </si>
  <si>
    <t>5.0.</t>
  </si>
  <si>
    <t xml:space="preserve">FASADNE V LAMELE: Izdelava dobava in montaža fasadnih vertikalnih  lamel iz termo obdelanega lesa: izdelane kot dvojne lamele velikosti 2x118/27/3020 mm, med seboj spojene in lepljene v celo lamelčo dolžine 3020 mm , spodaj in zgoraj vpete v fiksna vodila - sidrne trne, vijačene alči varjene na že pripravljeno jeklneo podkonstrukcijo (ki je predmet ključavničarskih del) z nerjavečimi RF vijaki po detajlu PZI načrta: položene vertikalno ali horizontalno na mikrolokacijah PZI načrta. </t>
  </si>
  <si>
    <t xml:space="preserve">FASADNE H LAMELE: Izdelava dobava in montaža fasadnih horizontalnih lamel iz termo obdelanega lesa: izdelane kot dvojne lamele velikosti 2x118/27/3020 mm, med seboj spojene in lepljene v celo lamelčo dolžine 3020 mm , spodaj in zgoraj vpete v fiksna vodila - sidrne trne, vijačene alči varjene na že pripravljeno jeklneo podkonstrukcijo (ki je predmet ključavničarskih del) z nerjavečimi RF vijaki po detajlu PZI načrta: položene vertikalno ali horizontalno na mikrolokacijah PZI načrta. </t>
  </si>
  <si>
    <t>6.4.</t>
  </si>
  <si>
    <t xml:space="preserve">Doplačilo za izdelavo vratnega krila 100/220 cm: tri nasadila in inox kljuka s cilindrično ključavnico </t>
  </si>
  <si>
    <t>7.0.</t>
  </si>
  <si>
    <t>8.0.</t>
  </si>
  <si>
    <t>9.0.</t>
  </si>
  <si>
    <t>18.1.</t>
  </si>
  <si>
    <t>18.2.</t>
  </si>
  <si>
    <t>18.3.</t>
  </si>
  <si>
    <t>SIDRANJE: Nabava, dobava in montaža kovinske nosilne konstrukcije za sidranje pločevine.  Enostavne konstrukcije v dimenzijah po detajlu PZI projekta in statičnega izračuna: primarno obdelano z jeklenimi  pločevinami, profili, sidri in vijaki z ustreznimi vložki ter podslivanjem ter ekspanzijsko lepilno malto.</t>
  </si>
  <si>
    <t>18.4.</t>
  </si>
  <si>
    <t>23.5.</t>
  </si>
  <si>
    <t>23.6.</t>
  </si>
  <si>
    <t>23.7.</t>
  </si>
  <si>
    <t>23.8.</t>
  </si>
  <si>
    <t>23.9.</t>
  </si>
  <si>
    <t>6.0.</t>
  </si>
  <si>
    <t>VODOODBOJEN STROP: Nabava, dobava in montaža spuščenega stropu: MS – KP – 2x MP 12,5 mm: Montažni strop, vodoravni, dvonivojska kovinska podkonstrukcija (KP) iz stropnih C-profilov z dodatnim ojačanim nanosom Zn in plastifikacijo, enoslojna obloga iz cementnih plošč debeline 12,5 mm. Sistem poljubnega proizvajalca, npr: Knauf stropni sistem Aquapanel Indoor (kot za D 112) ali enakovredno,  z dodatno izolacijo, lepljeno na AB strop npr.: Ursa FDP 2/V, enostransko kaširane, debeline 10 cm.</t>
  </si>
  <si>
    <t>Doplačilo za izrez v stropu od 0,50  do 1,00 m2: Doplačilo za izrez v stropu za različne elemente, kot so npr. svetila, zvočniki, prezračevalni elementi, vključno z morebitnimi menjavami v stropni konstrukciji.</t>
  </si>
  <si>
    <t>Razna manjša nepredvidena montažna dela, ki se pojavijo v času gradnje in se obračunajo po dejanskih stroških: po dejansko porabljenem času delavcev in mehanizacije ter materialu po cenah iz pogodbenega cenika na podlagi potrjenih količin s strani nadzorne službe iz gradbenega dnevnika. Ocena: 1,50 % vrednosti tega poglavja.</t>
  </si>
  <si>
    <t xml:space="preserve">Ravne stene, višine do 4,00 m, v prostorih velikosti &gt; nad 5,00 m2 </t>
  </si>
  <si>
    <t xml:space="preserve">Ravne stene, višine do 4,00 m v prostorih velikosti ≤ do 5,00 m2: </t>
  </si>
  <si>
    <t xml:space="preserve">Ravni stropovi, višine do 4,00 m, v prostorih velikosti &gt; nad 5,00 m2 </t>
  </si>
  <si>
    <t xml:space="preserve">Ravni stropovi, višine do 4,00 m v prostorih velikosti ≤ do 5,00 m2: </t>
  </si>
  <si>
    <t xml:space="preserve">Končni 2x-ni finalni oplesk lesenih konstrukcij. Ki še niso barvane v osnovi: čiščenje površine, rahli obrus s primernim brusnim papirjem, sesanje, dvakratni oplesk z UV obstojno transparentno lazurno barvo v tonu po izbiri arhitekta. </t>
  </si>
  <si>
    <t xml:space="preserve">Nabava, dobava in montaža raznih PIKTOGRAMOV v skladu z elaboratom požarne zaščite. </t>
  </si>
  <si>
    <t>X.   FEKALNA KANALIZACIJA</t>
  </si>
  <si>
    <t>XI.   FASADERSKA DELA:</t>
  </si>
  <si>
    <t>XII.   RAVNE STREHE:</t>
  </si>
  <si>
    <t>XIII.   KLEPARSKA DELA</t>
  </si>
  <si>
    <t>XIV.   KLJUČAVNIČARSKA DELA:</t>
  </si>
  <si>
    <t>XV.   STAVBNO POHIŠTVO:</t>
  </si>
  <si>
    <t>XVI.    MIZARSKA DELA:</t>
  </si>
  <si>
    <t>XVII.   KERAMIČARSKA DELA:</t>
  </si>
  <si>
    <t>XVIII.   TLAKARSKA DELA</t>
  </si>
  <si>
    <t>XIX.   MONTAŽNE STENE IN STROPOVI:</t>
  </si>
  <si>
    <t>XX.   SLIKOPLESKARSKA DELA:</t>
  </si>
  <si>
    <t>XXIV.  ŠPORTNA IN DRUGA PREMA:</t>
  </si>
  <si>
    <t>Geodetska zakoličba objekta: prenos višinskih kot za objekt na terenu in zavarovanje višin in osi objekta v skladu z merami PGD/PZI projekta in načrta zakoličbe. Zakoličba mora biti izvedena po navodilih geodetskega načrta in v skladu s situacijo projekta. Zakoločbo je potrebno zavarovati in velja za ves čas gradnje.</t>
  </si>
  <si>
    <t>klp</t>
  </si>
  <si>
    <t xml:space="preserve">   </t>
  </si>
  <si>
    <t>Izdelava požarnega reda stavbe v skladu z veljavno zakonodajo. Izdelano po navodilu požarne študije.</t>
  </si>
  <si>
    <t>Nabava, dobava in montaža gasilnega aparata v skladu s študijo požarne varnosti: Ročni gasilni aparat 9EG, razreda A. Aparat mora ustrezati sledečim parametrom: Požarne skupine: A- Vnetljivi kompaktni materiali (tvorijo plamen in tlijo); B- Vnetljivi tekoči materiali (tvorijo plamen); C- Vnetljivi materiali v plinastem stanju (tvorijo plamen) Opremljen z tlačnim vzvodnim ventilom za prenašanje in izpraznjevanje. Prekinljiv tok, stalno pod tlakom, krožno stojalo za visoko stabilnost in ročaj za pritrditev gasilnega injektorja. Opomba: pred namestitvijo aparatov je preveriti posamezne lokacije v skladu z elaboratom požarne varnosti in zaščite.</t>
  </si>
  <si>
    <r>
      <t>Nabava, dobava in montaža raznih napisov, zbirne tablice, na stenah in smerokazov, izdelanih iz polplemenitih kovin: Aluminij, Medenina ali Inox, odvisno od opreme in dizajna notranje opreme in stenskih oblog, vse skupaj po posebnem načrtu notranje opreme, katerega izdela arhitekt; črke tvorijo napis velikosti do 0,185 m</t>
    </r>
    <r>
      <rPr>
        <vertAlign val="superscript"/>
        <sz val="9"/>
        <rFont val="Calibri"/>
        <family val="2"/>
        <charset val="238"/>
        <scheme val="minor"/>
      </rPr>
      <t>2</t>
    </r>
    <r>
      <rPr>
        <sz val="9"/>
        <rFont val="Calibri"/>
        <family val="2"/>
        <charset val="238"/>
        <scheme val="minor"/>
      </rPr>
      <t xml:space="preserve">/kos, med seboj povezane v celoto preko diskretne podlage ali samostojno montirane na stensko ali talno oblogo skupaj s pripadajočo eventualno diskretno osvetlitvijo, ki je predmet elektroinštalacijskih del. </t>
    </r>
  </si>
  <si>
    <t>Preddela: Transport in premik vrtalne garniture ter preostale opreme za izvedbo geotehničnih del, komplet vsa dela povezana pripravo vrtalne garniture.</t>
  </si>
  <si>
    <t>Nakladanje in odvoz izkopane zemlje (od vrtanja pilotov) na stalno deponijo, vklj. z vsemi pomožnimi deli po določilih za zem. dela. V ceni morajo biti zajeti vsi stroški, ki nastanejo na stalni deponiji. Odvoz na oddaljenosti do 10 km. Obračun se vrši v raščenem stanju.</t>
  </si>
  <si>
    <t>3.3.</t>
  </si>
  <si>
    <t>Strojno rezanje opečnih konstrukcij v projektirano globino do 20 cm in več: zaradi izdelave ravnih delovnih stikov in zaradi preprečitve širjenja vibracij in nastanka razpok po obstoječih konstrukcijah, lokacije določi projektant ali nadzor predhodno.</t>
  </si>
  <si>
    <t>Strojno rezanje armirano betonskih konstrukcij v projektirano globino do20 cm in več: zaradi izdelave ravnih delovnih stikov in zaradi preprečitve širjenja vibracij in nastanka razpok po obstoječih konstrukcijah, lokacije določi projektant ali nadzor predhodno.</t>
  </si>
  <si>
    <t>Odstranitev podometnih elektro, telefonskih in drugih inštalacijskih omaric različnih velikosti skupaj z vso pripadajočo priklopno podometno inštalacijo - izvlek iz ruševin in odvozom na trajno deponijo. (Klasifikacijska številka odpadka: 170701)</t>
  </si>
  <si>
    <t>Odstranjevanje raznih sider teže do 5,00 kg/kos, odstranjevanje z izsekavanjem. Izvlek iz ruševin.  (Klasifikacijska številka odpadka: 170405)</t>
  </si>
  <si>
    <t>Odstranjevanje odkopanih dotrajanih obstoječih horizontalnih in vertikalnih cevi stare strojne instalacije: vodovod, skupaj s pripadajočimi spojkami, rozetami, veznim materialom, pritrdilnimi konzolami, zaščitami in ozemljitvami; odstranjevanje z razrezom na kose primerne za transport. Cevi do Ø 4,0ˇ.   (Klasifikacijska številka odpadka: 170407)</t>
  </si>
  <si>
    <t xml:space="preserve">Strojni odkop temeljev do dna temelja z odmetom izkopanega materiala na rob izkopa: izkop širine do 1,00 m, globine do 1,00 m, v zemljišču III. Kategorije. </t>
  </si>
  <si>
    <t>Odstranjevanje obstoječe strešne konstrukcije v sestavi pločevinaste kritina, strešna lepenka, opaž iz deskl, podkonstrukcija iz moralov, TI tervol DP3, debeline 10cm, PVC folija, opaž iz desk in omet na trstiki, vključno z odvozom na trajno deponijo glede na klasifikacijo odpadnega materiala. (Klasifikacijska številka odpadka: 170405, ...)</t>
  </si>
  <si>
    <t>Nabava, dobava in polaganje drenaže v sestavi iz PVC trdih drenažnih cevi premera 150 mm poljubnega proizvajalca z ustrezno betonsko podlago, polaganjem v projektiranih padcih in drenažnim zasipom (seperacija 16-32mm, poraba 0,25m3/m1) in zavito v žaščitni ovojnega filca gramature 250g/m2, poraba filca 2m2/m1). Izdelana okrog objekta v dnu temeljev.</t>
  </si>
  <si>
    <t>Široki površinski strojni odriv terena II. in III. kategorije (humusa)  v celotni debelini (predvidoma 20 cm, vendar samo na območju obstoječih zelenic) s transportom v začasno deponijo izvajalca s plačilom vseh taks in odškodnin00 Uporaben in čisti humus se na deponiji deponira ločeno, zaščiti in zavaruje do ponovne uporabe.</t>
  </si>
  <si>
    <r>
      <t>Transport izkopanega materiala do začasne gradbiščne deponije, zvračanje in ponovno nakladanje s transportom do mesta zasipa, oddaljenost deponije največ do 10 km. V ceni morajo biti zajeti vsi stroški za ureditev deponije in vse odškodnine.</t>
    </r>
    <r>
      <rPr>
        <u/>
        <sz val="9"/>
        <rFont val="Calibri"/>
        <family val="2"/>
        <charset val="238"/>
        <scheme val="minor"/>
      </rPr>
      <t xml:space="preserve"> </t>
    </r>
  </si>
  <si>
    <t>pod temelji, 15 cm širše od robu temelja, povprečna debelina 7 cm:</t>
  </si>
  <si>
    <t>AB notranje stene in oporni zidovi debeline 20, 25 in 30 cm, viden beton</t>
  </si>
  <si>
    <t>AB tlačna plošča  nad sloji izolacije v telovadnem prostoru in pritlični etaži dvorane, ki se izvede po projektu betona kvalitete C30/37, PVII, XC2. Izvede se s pomočjo vibracijske letve zaradi točnosti izvedbe. Plošča mora biti dilatirana z rezanimi dilatacijami 6x6m in dvemi mozničenimi dilatacijami kot je predvideno po projektu. POZOR: površina fino zaglajena (zahteva za ravnost : max. 5 mm / 4 m'): Dodatki polimerov v skladu z recepturo proizvajalca, projektirana debelina plošče : 15 cm.</t>
  </si>
  <si>
    <t>Premični delovni odri na kolesih, alu konstrukcija in pnevmatike z blokado. Višina odra do 6,00 m: amortizacijska doba: 90 dni.</t>
  </si>
  <si>
    <t>Odvoz že sortiranega odvečnega materiala  in izkopa v stalno deponijo izvajalca z zvračanjem in grobim planiranjem v deponiji s plačilom vseh potrebnih taks in pristojbin. (transporti se vršijo do mesta vgrajevanja v nasipe); deponija izvajalca na razdalji do 10 km.</t>
  </si>
  <si>
    <t>Dobava in vgradnja povoznega pokrova iz litega železa po EN124 D 400 vključno z AB razbremenilnim obročem in vencem,  protihrupnim vložkom, kvadratne oblike, svetle odprtine 60 x 60 cm. Pokrov poglobljen vsaj 7 cm da se vstavi predviden tlak ali mešanica drobljene kamenine in cementa - peskano v delavnici do izgleda finalnega tlaka.</t>
  </si>
  <si>
    <t>Izdelava geodetskega posnetka kanalizacije po končani delih: izdelano v elektronski in pisni obliki v skladu z zahtevami razpisnih pogojev (ali posebnimi zahtevami investitorja) skupaj z obdelavo posnetka ter predaja podatkov izdelovalcu PID in POV načrta.</t>
  </si>
  <si>
    <t>parna zapora - parna zapora z nosilcem iz Al folije v skladu SIST EN 13970 in SIST 1031, točkovno navarjena, npr. BITALBIT AL V4 ali tehnično enakovredno, debelina sloja: 4mm</t>
  </si>
  <si>
    <t>Dodatne črte za preostale športe: odbojka, badminton: obdelano v pripadajočih tanjših trakovih, lepljenih na podlago v različnih barvah po zahtevi investitorja ali arhitekta. Linije za košarko in rokomet so že zajete v osnovni postavki špotnega poda.</t>
  </si>
  <si>
    <t>GUMIRANA TALNA OBLOGA:</t>
  </si>
  <si>
    <t>Nabava, dobava in montaža kovinske prekrivne letve - barvane po RAL lestvici v enaki barvi kot okvir notranjega steklenega sestava ali po izboru arhitekta. Letev služi kot zapora posameznim preskokom v stropnih konstrukcijah. Montirano na lokacijah, kjer je to označeno v shemah vrat in oken PZI projekta.</t>
  </si>
  <si>
    <t>m</t>
  </si>
  <si>
    <t>Dobava in vgrajevanje RF kotnikov na lepilo za izdelavo zaključkov in pripir.</t>
  </si>
  <si>
    <t>Dobava in polaganje keramičnih ploščic dim. 20/60 cm, ali 25/60 cm na lepilo na steno sanitarij, vključno s fugiranjem z vodoodbojno in protiglivično fugirno maso  (DropEffect®). (npr. Mapei - KERAPOXI IEG ali tehnično enakovredno) in predhodno pripravo podlage s premazom za boljši oprijem (cenovni razred keramike VPC do 18 €/m2 brez DDV-ja).</t>
  </si>
  <si>
    <t xml:space="preserve">Doplačilo za polaganje in obdelavo talnih sifonov velikosti do 20/20 cm v keramično talno oblogo. </t>
  </si>
  <si>
    <t>Dobava in polaganje nedrsečih keramičnih ploščic dim. 60/60cm na lepilo na tlak, vključno s fugiranjem z vodoodbojno in protiglivično fugirno maso  (DropEffect®). (npr. Mapei - KERAPOXI IEG ali tehnično enakovredno) in  predhodno pripravo podlage s premazom za boljši oprijem (sanitarije, hodniki)(cenovni razred keramike VPC do 24 €/m2 brez DDV-ja).</t>
  </si>
  <si>
    <t>Dobava in polaganje nedrsečih keramičnih ploščic dim. 33/33 cm ali 30/60cm na lepilo na tlak, vključno s fugiranjem z vodoodbojno in protiglivično fugirno maso  (DropEffect®). (npr. Mapei - KERAPOXI IEG ali tehnično enakovredno) in predhodno pripravo podlage s premazom za boljši oprijem (sanitarije, hodniki)(cenovni razred keramike VPC do 24 €/m2 brez DDV-ja).</t>
  </si>
  <si>
    <t>Dobava in polaganje tipska kotna keramična zaokrožnica z ločnim spodnjim robom in 90° zgornjim zaključkom tip - enak kot izbrana talna obloga v zgornjih postavkahizbranega poljubnega proizvajalca, vključno s fugiranjem z vodoodbojno in protiglivično fugirno maso  (DropEffect®). (npr. Mapei - KERAPOXI IEG ali tehnično enakovredno) in  predhodno pripravo podlage s premazom za boljši oprijem.</t>
  </si>
  <si>
    <t>a.) višina kotnika h=12 mm</t>
  </si>
  <si>
    <t>b.) višina kotnika h=15 mm</t>
  </si>
  <si>
    <t>c.) višina kotnika h=20 mm</t>
  </si>
  <si>
    <t>d.) višina  kotnika h=25 mm</t>
  </si>
  <si>
    <t>Dobava in vgrajevanje PVC vogalnikov v barvi po izboru projektanta.</t>
  </si>
  <si>
    <t>- ravne letve</t>
  </si>
  <si>
    <t>- zaključni in vogalni elementi</t>
  </si>
  <si>
    <t>Polaganje nizkostenskih obrob dim. 33/10 ali 60/10 cm na lepilo na steno, vključno s fugiranjem (predprostori, hodniki, stopnice).</t>
  </si>
  <si>
    <t xml:space="preserve">Izdelava hidroizolacije v "mokrih prostorih" - izvedba tesne zaščite v dveh nanosih, z dvokomponentno, visoko prilagodljivo elastično malto na osnovi cementnega veziva, izbranih finih polnil, specialnih dodatkov in sintetičnih polimerov v vodni disperziji skupne debeline najmanj 3 mm, npr. Mapei Mapelastic, vključno z vtiskanjem mrežice iz alkalno odpornih steklenih vlaken, npr. Mapei Mapenet 150 v svežo malto,  pripravo podlage in zagotaljanjem kvalitetnega oprijema materiala.  </t>
  </si>
  <si>
    <t>Dodatek za diagonalno polaganje kvadratnih ploščic.</t>
  </si>
  <si>
    <t>Izvedba elastičnega stika s silikonskim kitom v odtenku fugirne mase na stikih stena-tlak, stena-stena (sanitarije, garderobe, predprostori, …)</t>
  </si>
  <si>
    <t>Dobava in vgrajevanje Alu diletacijskih profilov z vgrajeno gumo, kot npr. Schluter-Dilex-AKWS, na lepilo, vključno z vsemi povezanimi deli in materiali.</t>
  </si>
  <si>
    <t>AKUSTIČNI STROP : Izdelava, dobava in montaža med primarnimi lesenimi nosilci spuščena akustična obloga stropa, iz furnirane, lakirane preforirane vezane plošče na leseni podkonstrukciji, na njo položena zvočna izolacija: 5 cm mineralne volne 50kg/m3 (npr. K:I DP5 ali tehnično enakovredno) in akustični filc, perforacija luknje fi 16 mm na rastru 32/32 mm.: delež perforacije, zvočna absorbcija (alpha w) in dušenje zvoka mora biti usklajeno s projektom akustike. Robni detajl: Board sistem ali tehnično enakovredno.</t>
  </si>
  <si>
    <t xml:space="preserve">Obdelava ravnih zidarsko že obdelanih in ometanih površin (stene, stropovi), izdelava prednamaza z emulzijo, groba izravnava (1x) in fino glajenje (2x. Q3) ter dvakratni oplesk z disperzijsko barvo v izbranem tonu: </t>
  </si>
  <si>
    <t xml:space="preserve">Obdelava armiranobetonskih ravnih površin (stene in stropovi), pripravo površine, izdelava prednamaza z emulzijo, groba izravnava  (1x) in fina izravnava (2x, Q3) ter dvakratni oplesk z disperzijsko barvo v izbranem tonu: </t>
  </si>
  <si>
    <t xml:space="preserve">Obdelava mavčno kartonskih (že bandažiranih in obdelanih z vogalniki) sten in stropov, izdelava prednamaza z emulzijo, fino glajenje (2x)  ter dvakratni oplesk z disperzijsko barvo v izbranem tonu: delo v normalnih pogojih v prostorih velikosti nad 5,00 m2. </t>
  </si>
  <si>
    <t>Razna manjša nepredvidena in režijska slikopleskarska dela, ki se pojavijo v času gradnje in se obračunajo po dejansko porabljenem času in materialu. (zaščite vogalov, vtičnic, doz, razne začasne demontaže, popravila opleskov po finalni montaži opreme, ipd....) Ocena 2,0 % vrednosti del.</t>
  </si>
  <si>
    <t>Dobava in vgradnja kovinskih ali PVC vogalnikov na vogale knauf in zidanih sten.</t>
  </si>
  <si>
    <t>Izdelava elastičnega stika med knauf steno in betonom oz. različnimi materiali  z belim akrilnim kitom.</t>
  </si>
  <si>
    <t xml:space="preserve">Bandažiranje stikov med različnimi materiali s fasadno mrežico in gradbenim lepilom, vključno s predhodno pripravo podlage. </t>
  </si>
  <si>
    <t>m²</t>
  </si>
  <si>
    <t xml:space="preserve">ZAŠČITNE MREŽE IN OBLOGE </t>
  </si>
  <si>
    <t>DELILNA ZAVESA LOVILNA MREŽA</t>
  </si>
  <si>
    <t xml:space="preserve">1. </t>
  </si>
  <si>
    <t>Dobava in prilklop elektro dvižne zaščitne mreže za rokometnimi goli. Mreža je enodelna, s spodnjo</t>
  </si>
  <si>
    <t>mehko zaščiteno pobiralno cevjo. Mreža s kvadratki 8 x 8 cm, iz 4,2 mm vrvice nylon. Upravljanje</t>
  </si>
  <si>
    <t xml:space="preserve">preko stikal na vidnem mestu. Dolžina zaščitne mreže 15 x 5 m. Sestava: </t>
  </si>
  <si>
    <t>* Premostitveni nosilci navijalne osi</t>
  </si>
  <si>
    <t>* Navijalna os premera 76 mm z ležaji in navijalnimi koluti</t>
  </si>
  <si>
    <t>* Elektro motor z reduktorjem</t>
  </si>
  <si>
    <t xml:space="preserve">* Elektro mehanske varnostne naprave montirane na konceh navijalne osi. </t>
  </si>
  <si>
    <t>* Mreža 8 x 8 cm, vrvica 4,2 mm</t>
  </si>
  <si>
    <t>* Pobiralna cev</t>
  </si>
  <si>
    <t>* Mehka zaščita pobiralne cevi</t>
  </si>
  <si>
    <t>OBVEZNE PRILOGE S KATERIMI PONUDNIK DOKAZUJE USPOSOBLJENOST IN JIH MORA PRILOŽITI V PONUDBI: Pogonska os in varovalni mehanizem mora ustrezati zahtevam iz standarda DIN 18032/4. Obvezne priloge: potrrdilo o skladnosti (certifikat) s katerimi se potrdi skladnost opreme z zahtevanim standardom DIN 18032/4 izdan in potrjen s strani neodvisnih,usposobljenih organov.</t>
  </si>
  <si>
    <t>Skupaj dvižna zaščitna mreža</t>
  </si>
  <si>
    <t>ZAŠČITNA MREŽA OKEN</t>
  </si>
  <si>
    <t>Dobava napete odstranljive mrežne zaščite stekel na jekleni pletenici, s potrebnim odmikom od ravnine</t>
  </si>
  <si>
    <t>stekel iz UV odbojne svetle mreže vrvica fi 4 mm, okenca 100 x 100 mm.</t>
  </si>
  <si>
    <t>Komplet z nosilnimi konzolami, jekleno pletenico in jeklenimi kljukicami za pritrjevanje mreže na pletenico</t>
  </si>
  <si>
    <t>Skupaj zaščitna mreža</t>
  </si>
  <si>
    <t>MEHKE OBLOGE STEN</t>
  </si>
  <si>
    <t xml:space="preserve">Dobava 280 cm visoke  mehke zaščite stene. Plošče se lepijo na gladko zidno površino. Sestava:  </t>
  </si>
  <si>
    <t>* PU pena debeline 3 cm (2,5 + 0,5 cm), gostota 115 + 30 kg/m3, v ploščah max. širine 68 cm, z zarobljenimi vsemi štirimi robovi. Vrhnji sloj debeline 0,5 cm v barvi po izboru projektanta oz. investitorja.</t>
  </si>
  <si>
    <t>Skupaj mehka zaščita stene</t>
  </si>
  <si>
    <t>SERVISNI ODER</t>
  </si>
  <si>
    <t>Dobava in postavitev servisnega odra iz kovinskih vroče cinkanih elementov v sestavi:</t>
  </si>
  <si>
    <t>* Podnožje 200 x 120 cm s štirimi vrtljivimi kolesi z zavoro (višina podnožja 40 cm)</t>
  </si>
  <si>
    <t>* Stranice odra višine 120 cm</t>
  </si>
  <si>
    <t>* Prečni vezni elementi</t>
  </si>
  <si>
    <t>* Diagonalni vezni elementi</t>
  </si>
  <si>
    <t>* Dvodelna delovna ploščad</t>
  </si>
  <si>
    <t xml:space="preserve">* Stabilizatorske palice </t>
  </si>
  <si>
    <t>Komplet oder do višine 11,20 m</t>
  </si>
  <si>
    <t>Skupaj zaščitne mreže in obloge:</t>
  </si>
  <si>
    <t>ŠPORTNE IGRE</t>
  </si>
  <si>
    <t>KOŠARKA</t>
  </si>
  <si>
    <t>KOŠ STROPNI DVIŽNI - GLAVNO IGRIŠČE</t>
  </si>
  <si>
    <t>Dobava in montaža stropne konstrukcije za košarko s sekurit ploščo  in pregibnim obročem, obroč je pritrjen neodvisno od sekurit plošče na okvir z mehko zaščito.</t>
  </si>
  <si>
    <t>Dvižna konstrukcija koša se pritrjuje na  podkonstrukcijo strehe na višini 8m.</t>
  </si>
  <si>
    <t>Vpetje podkonstrukcije je izvedeno med vozlišči prostorskega paličja strehe.</t>
  </si>
  <si>
    <t>Dvigovanje in spuščanje se izvede z električnim pogonom, varovano s protipadnim varovalom, mesto upravljanja po elektro vezalni shemi.</t>
  </si>
  <si>
    <t>Plošča sekurit v okvirju z mehko zaščito in regulatorjem višine, ki preko navojnega vretena (levi-desni navoj) in plinskega blažilca omogoča enostavno in hitro spremembo višine obroča z uporabo ročice od 260 cm do 305 cm.</t>
  </si>
  <si>
    <t>Komplet mora vsebovati vso potrebno dodatno konstrukcijo in pritrdilni material</t>
  </si>
  <si>
    <t>za montažo, vsebovati mora:</t>
  </si>
  <si>
    <t>- stropni koš - dvižna konstrukcija do 10 m</t>
  </si>
  <si>
    <t>- pogon stropne košarke na višini do 10 m</t>
  </si>
  <si>
    <t>- zglobni obroč za košarko</t>
  </si>
  <si>
    <t>- košarkarska mrežica tekmovalna</t>
  </si>
  <si>
    <t>- premostitveni nosilec košev</t>
  </si>
  <si>
    <t>- elektrokomandna omara z vsemi elementi</t>
  </si>
  <si>
    <t xml:space="preserve">- mehanska varnostna protipadna naprava </t>
  </si>
  <si>
    <t>Skladno s SIST EN 1270</t>
  </si>
  <si>
    <t>OBVEZNE PRILOGE S KATERIMI PONUDNIK DOKAZUJE USPOSOBLJENOST IN JIH MORA PRILOŽITI V PONUDBI: 1. potrdilo o skladnosti (certifikat) s katerimi se potrdi skladnost opreme z zahtevanim standardom SIST EN 1270 izdan in potrjen s strani neodvisnih,usposobljenih organov. Potrdilo FIBA organizacije o ustreznosti košarkaških konstrukcij.</t>
  </si>
  <si>
    <t>Skupaj viseči koši za glavno igrišče</t>
  </si>
  <si>
    <t>Sekanje odvečnega in slabega betona glav pilotov na končno višino, z nakladanjem in odvozom ruševin na trajno deponijo do L=10 km, vključno z vsemi dajatvami na deponiji:</t>
  </si>
  <si>
    <t>Zakoličba osi pilotov, vključno z zavarovanjem zakoličbe in postavitvijo ustreznih profilov.</t>
  </si>
  <si>
    <t>Geotehnični nadzor nad izvedbo pilotiranja in izdelava končnega poročila.</t>
  </si>
  <si>
    <t xml:space="preserve">Izdelava kompletnih AB pilot Ø 100 pod objektom:  - po sistemu npr.: Benotto ali enakovredno pod pogojem, da zadostuje pogojem predpisanega projektiranega  temeljenja - predvideno na lokacijah po projektu: pilot premera Ø 100 cm, vrtanje pilotov v zemljine III. in IV. ktg, do projektirane globine cca: 14 metrov (dno pete pilota): piloti s pilotno glavo Ø 100 cm, L = 14,00 m; beton kvalitete: C30/37, XC2, vključno z vsemi povezanimi deli in materiali.   </t>
  </si>
  <si>
    <t xml:space="preserve">SIDRA in VODILA: Finalno sestavljena ograjna polnila so sidrana z varjenjem napreko utopljenega profila na sidrno plošče 300/300/10 mm, s 4 vijaki M10 vijačenimi v AB podlago in dodatno spodlita, lepljena s PU lepilom  (npr.: Sika Tack ali teh. enakovredno); </t>
  </si>
  <si>
    <t>OGRAJA (POZ - B, SEGMENT B1,2,3): Poraba 41,00 kg/m1 jekla ograje in 7,50 kg inoxa/m1 ograje</t>
  </si>
  <si>
    <r>
      <rPr>
        <b/>
        <sz val="9"/>
        <rFont val="Calibri"/>
        <family val="2"/>
        <charset val="238"/>
        <scheme val="minor"/>
      </rPr>
      <t xml:space="preserve">OGRAJA (POZ - B, SEGMENT B1,2,3): </t>
    </r>
    <r>
      <rPr>
        <sz val="9"/>
        <rFont val="Calibri"/>
        <family val="2"/>
        <charset val="238"/>
        <scheme val="minor"/>
      </rPr>
      <t xml:space="preserve">Izdelava, dobava in montaža kovinske jeklene ograje; izdelane po detajlu PZI projekta v kombinaciji profilov 40/25  mm, inox okroglega ročaja in okroglih palic fi 14 mm, sestavljenih v okvir in polnila; skupne višine 120 in  145 cm +  globina za sidranje, kot sledi: </t>
    </r>
  </si>
  <si>
    <t>Nabava, dobava in polaganje zvočne in  toplotne izolacije: izolacijske plošče s povečano zvočno izolativnostjo iz mineralne volne  λD = 0.037 W/m.K in tlačne trdnosti: 30 kPa) poljubnega proizvajalca, kot npr: Knauf Insulation DF, oziroma enakovredno in s parametri, ki morajo ustrezati standardu  SIST EN 12667 ter navedenim zahtevam po opisu te postavke; plošče položene po navodilih proizvajalca - glej sestavo tlakov:</t>
  </si>
  <si>
    <t>Nabava, dobava in polaganje dilatacijskega tesnilnega ovoja  PVC-UK gladkih kanalizacijskih cevi pri prehodu skozi temelje in duge AB konstrukcije: izdelano iz kamene volne debeline 15 cm, kompletno s pripadjočimi objemkami, sidri ter vodotesnim tesnenjem s SIKA kitom na zunanjih spojih. Obračun po razviti površini cevi skozi preboj.</t>
  </si>
  <si>
    <t xml:space="preserve">Nabava, dobava in polaganje horizontalnih PVC UK SN 8, cevi izdelane po standardu EN-1401-1 (poljubnega proizvajalca) z vsemi prehodnimi kosi, tesnili, koleni in odcepi, ki niso posebej navedeni v tem popisu ter polnim obbetoniranjem s polaganjem v projektiranem padcu v že pripravljene utore v temeljnih ploščah. </t>
  </si>
  <si>
    <r>
      <t xml:space="preserve">jašek svetlih dimenzij </t>
    </r>
    <r>
      <rPr>
        <sz val="9"/>
        <rFont val="Calibri"/>
        <family val="2"/>
        <charset val="238"/>
      </rPr>
      <t>ɸ 800 mm, globine do 1000 mm:</t>
    </r>
  </si>
  <si>
    <r>
      <t xml:space="preserve">jašek svetlih dimenzij </t>
    </r>
    <r>
      <rPr>
        <sz val="9"/>
        <rFont val="Calibri"/>
        <family val="2"/>
        <charset val="238"/>
      </rPr>
      <t>ɸ 1000 mm, globine do 3500 mm:</t>
    </r>
  </si>
  <si>
    <r>
      <t xml:space="preserve">jašek svetlih dimenzij </t>
    </r>
    <r>
      <rPr>
        <sz val="9"/>
        <rFont val="Calibri"/>
        <family val="2"/>
        <charset val="238"/>
      </rPr>
      <t>ɸ 1000 mm, globine do 4000 mm, opremljen z nerjavečo lestvijo:</t>
    </r>
  </si>
  <si>
    <t>Kombinirani izkop (90,00 % strojno z mini bagrom in 10,00 % ročno)  za kanalizacijo v terenu III. ktg, kanal širine do 2,00 m in globine do 2,00 m, z odmetom na rob ali nakladanjem na kamion, upoštevan izkop za vse cevi, jaške in priključek. Upoštevan izkop izven objekta do jaškov.</t>
  </si>
  <si>
    <t>Kombinirani izkop (90,00 % strojno z mini bagrom in 10,00 % ročno)  za kanalizacijo v terenu IV. ktg, kanal širine do 2,00 m in globine do 1,00 m, z odmetom na rob, upoštevan izkop za vse cevi, jaške. Upoštevan izkop v utrjenem težnostrnem nasipu v objektu.</t>
  </si>
  <si>
    <t>- globina jaška do 1,5 m</t>
  </si>
  <si>
    <t>- globina jaška do 2,0 m</t>
  </si>
  <si>
    <t>- globina jaška do 2,5 m</t>
  </si>
  <si>
    <t>Nabava, dobava in izdelava revizijskih fekalnih jaškov, izdelanih iz ojačanega polietilena, kompletno z izkopom, zasipom, izdelavo posteljice iz kamnitega drobljenca, planiranjem, utrjevanjem,  podložnim betonom in delnim obbetoniranjem z betonom C12/15, izdelavo priključka in odtoka ter vsemi pripadajočimi pomožnimi gradbenimi deli, vodotesno obdelavo in tesnenjem priključkov ter odvodnih cevi in pripravo podlage povoznega venca, brez pokrova. Jašek je v notranjosti obdelan gladko in  s primerno muldo.</t>
  </si>
  <si>
    <t>Nabava, dobava in montaža umirjevalnega jaška DN1000 izdelanea iz ojačanega polietilena, kompletno z izkopom, zasipom, izdelavo posteljice iz kamnitega drobljenca, planiranjem, utrjevanjem,  podložnim betonom in delnim obbetoniranjem z betonom C12/15, izdelavo priključka in odtoka ter vsemi pripadajočimi pomožnimi gradbenimi deli, vodotesno obdelavo in tesnenjem priključkov ter odvodnih cevi in pripravo podlage povoznega venca, brez pokrova. Jašek je v notranjosti obdelan gladko in  s primerno muldo.</t>
  </si>
  <si>
    <t>Nabava, dobava in izdelava revizijskih , vtočnih in peskolovnih meteornih jaškov, izdelanih iz ojačanega rebrastega polietilena, kompletno z izkopom, zasipom, izdelavo posteljice iz kamnitega drobljenca, planiranjem, utrjevanjem,  podložnim betonom in delnim obbetoniranjem z betonom C12/15, izdelavo priključka in odtoka ter vsemi pripadajočimi pomožnimi gradbenimi deli, vodotesno obdelavo in tesnenjem priključkov ter odvodnih cevi in pripravo podlage povoznega venca, brez pokrova. Jašek je v notranjosti obdelan gladko in  s primerno muldo.</t>
  </si>
  <si>
    <t>14.3.</t>
  </si>
  <si>
    <t>m¹</t>
  </si>
  <si>
    <t>- polaganje nastopnih ploskev stopnic brez previsa  dimenzije 145 x 33 cm, debeline 5 cm,</t>
  </si>
  <si>
    <t>- polaganje zrcalnih ploskev stopnic dimenzije 145 x 13 cm, debeline 2 cm,</t>
  </si>
  <si>
    <t>- polaganje nastopnih ploskev stopnic brez previsa  dimenzije 235 x 33 cm, debeline 5 cm,</t>
  </si>
  <si>
    <t>- polaganje zrcalnih ploskev stopnic dimenzije 235 x 13 cm, debeline 2 cm,</t>
  </si>
  <si>
    <t>- polaganje nastopnih ploskev stopnic brez previsa dimenzije 300 x 33 cm, debeline 3 cm,</t>
  </si>
  <si>
    <t>- polaganje zrcalnih ploskev stopnic dimenzije 300 x 15 cm, debeline 2 cm,</t>
  </si>
  <si>
    <t>DRENAŽNI BETON: pod tlakovanimi površinami deb. 20 cm (mikroarmiran s polipropilenskimi vlakni): Izvede se betonska mešanica v sestavi - predpisan beton: 10 % pesek 0-2 mm, 10% drobljenec 4-8 mm, 80 %  drobljenec 8-16mm,  z cca 200 kg/m3 cementa. (sestavo drenažnega betona pred izdelavo potrdi geomehanik in statik). Zrna morajo biti v celoti oblita s cementnim mlekom tako, da prihaja do zlepljenja med posameznimi zrni. Vodocementni faktor znaša 0,35-0,37. Izvede se kot mikroarmiran beton z dodatkom PP vlaken. Drenažni beton je vgrajen v deb. 15 cm in izravnan za polaganje finalnega kamnitega tlaka, ki se izvede skupaj z drenažno malto.</t>
  </si>
  <si>
    <r>
      <t>m</t>
    </r>
    <r>
      <rPr>
        <vertAlign val="superscript"/>
        <sz val="9"/>
        <rFont val="Calibri"/>
        <family val="2"/>
        <charset val="238"/>
      </rPr>
      <t>3</t>
    </r>
  </si>
  <si>
    <t>19/2009 (avgust, 2016)</t>
  </si>
  <si>
    <t>1.3.1.</t>
  </si>
  <si>
    <t>1.3.2.</t>
  </si>
  <si>
    <t>1.3.3.</t>
  </si>
  <si>
    <t>1.3.4.</t>
  </si>
  <si>
    <t>1.5.1.</t>
  </si>
  <si>
    <t>1.5.2.</t>
  </si>
  <si>
    <t>I</t>
  </si>
  <si>
    <r>
      <t>OPOMBA:</t>
    </r>
    <r>
      <rPr>
        <sz val="8"/>
        <rFont val="Calibri"/>
        <family val="2"/>
        <charset val="238"/>
        <scheme val="minor"/>
      </rPr>
      <t xml:space="preserve"> Pri izvajanju alu del je upoštevati vsa pripravljalna dela, pomožna dela zaključna dela. Pri izvajanju ključavničarskih del je upoštevati vsa pripravljalna, pomožna, spremljevalna in zaključna dela. Pri posameznih postavkah stavbnega pohištva iz tega poglavja mora ponudnik v cenah za enoto mere obvezno zajeti, upoštevati in vkalkulirati še: </t>
    </r>
  </si>
  <si>
    <t xml:space="preserve">LOVILEC OLJ M2-LO-1; Izdelava, nabava, dobava in montaža lovilca olj ; montiran in vgrajen točno po specifikaciji in navodilih proizvajalca - izven povoznih površin, v ceno upoštevati vsa pripadajpoča  komplet gradbena dela, Proizvod poljubnega proizvajalca, izdelan po sledečih parametrih:  </t>
  </si>
  <si>
    <t xml:space="preserve">Dimenzioniranje koalescentnega lovilca olj po SIST EN 858-2 </t>
  </si>
  <si>
    <t>Osnovni podatki:</t>
  </si>
  <si>
    <t>Prispevna površina  F1 = 453,09 m2</t>
  </si>
  <si>
    <t>Qtlakovano = 0,0453 ha  x 327,12 l/s ha x 0,9 = 13,33 l/s</t>
  </si>
  <si>
    <t>Dimenzioniramo za 15 l/s.</t>
  </si>
  <si>
    <t>Jakost naliva i 327,12 l/s˙ha</t>
  </si>
  <si>
    <t>Odtočni koeficient Ψa 0,9</t>
  </si>
  <si>
    <t>Gostota ogljikovodika  0,85 g/cm³</t>
  </si>
  <si>
    <t>Odtočni koeficient Ψtp 0,2</t>
  </si>
  <si>
    <t>Zadrževalni faktor fx 0</t>
  </si>
  <si>
    <t>Faktor gostote fd 1</t>
  </si>
  <si>
    <t>Dimenzioniranje lovilca</t>
  </si>
  <si>
    <t>Pretok na lovilec Qr 13,33 l/s</t>
  </si>
  <si>
    <t>Velikost lovilca NS=(Qr+fx*Qs)*fd 13,33 l/s</t>
  </si>
  <si>
    <t>Izbira lovilca Tip NG15 + 1500l</t>
  </si>
  <si>
    <t>Velikost usedalnika NG=100*NS/fd 1500 l</t>
  </si>
  <si>
    <t>Dimenzije: fi=1,8m h=2,0m</t>
  </si>
  <si>
    <t>Izdelava preizkusa zrakotesnosti novograjene dvorane, pri čemer mora izmerjena vrednost pri ugotavljanju tesnosti obodnih konstrukcij po standardu SIST EN ISO 9972:2015 znašati: n50 ≤ 0,6 h-1. Prezkus mora izvesti certificirana inštituacija, zaradi pridobivanja ustreznega potrdila.</t>
  </si>
  <si>
    <t>Zahteva po zrakotesnosti  novograjene dvorane, pri čemer mora izmerjena vrednost pri ugotavljanju tesnosti obodnih konstrukcij po standardu SIST EN ISO 9972:2015 znašati: n50 ≤ 0,6 h-1 ali manj.</t>
  </si>
  <si>
    <t>Izdelava, dobava in montaža ALU steklenih OGV vrat ali okna, sestavov, sestavljenih iz oALU ojačanega  podboja Ud=0,9 w/m2K in  steklenega ognjevarnega krila z dvoslojno vezano ognjevzdržno steklo EI30 in varnostno kaljeno prozorno steklo  (npr. Pyrobel 16EG 21,1 / 18 / 6mm, min 33dB zvočno zaščito), Ug=1,0 W/m2K, Alu profili vse prašno barvano v barvi in RAL tonu po izbiri arhitekta s sledečo opremo: nadstandardno inox okovje, min 4 vertikalna nasadila po enem krilu (AISI 316L), inox panik kljuko (v smeri bega) s cilindrično ključavnico in cilindričnim vložkom s sistemskim ključem; skritim mehanskim samozapiralom, odbojnim gumbom, tremi skritimi nasadili, dvojno sintetično tesnilno gumo v podbojih, skrito pripiro "giljotina", cilindična ključavnica in cilindrični vložek s sistemskim ključem po centralnem sistemu ter emajliranimi nalepkami s pripadajočimi opisi namena vrat na pozicijah določenimi s shemo vrat (h=7,5 cm, na višini 100 in 140 cm). Sestavi so v celoti zaščiteni in opremljeni z opremo, ki ustreza opisu projektanta iz sheme PZI načrta. Požarni kriterij: požarna odpornost vrat EI1 30-SM-C4. Vrata izdelana po meri ali tipska od poljubnega proizvajalca, kot sledi:</t>
  </si>
  <si>
    <t>Izdelava, dobava in montaža zunanjih žaluzij tip krpan širine lamele 80 mm na oknih, barvanih v RAL 9006, na ročno komando, vključno z zunanjo Alu vidno masko barvano v RAL 9006.</t>
  </si>
  <si>
    <t>- enodelna žaluzija za okno velikosti 270 / 190 cm.</t>
  </si>
  <si>
    <t>- enodelna žaluzija za vrata velikosti 130 / 300 cm.</t>
  </si>
  <si>
    <t xml:space="preserve">Kot postavka 10, samo POZICIJA FV 1,  evakuacijska pot, Alu dvokrilna simetrična vrata s termoizolativnim polnilom max možne debeline in zunanjim prekrivnim panel z vgrviranimi elementi ravnih linij, velikosti 193/220 cm,  skrito - mehansko zapiralo z zaporednjem, enojni prag, panik kljuka EN1125, naletna letev, min 4 nasadila po krilu. Na krilu dvojna opozorilna nalepka iz samolepilne mat folije (v=7,5 cm na 100 in 140 cm), enojni prag, skrito samozapiralo, min 4 nasadili po krilu. Zvočna zaščita min 33 dB. Sistemski ključ in ključavnica s povezavo na varnostno centralo. Skupna toplotne prevodnost Uw=0,9 w/m2K (ali manjša).
</t>
  </si>
  <si>
    <t>Dobava in vgardnja požarno odpornih vrat npr. Hormann, Quadro T 30-1, RAL 9010, dim. 900/2100mm, s samozapiralom, tesnilom in ključavnico, za cilindrični vložek in polno RF kljuko močnejše polne izvede z ločenim ščitom za cilinder in kljuko.</t>
  </si>
  <si>
    <t>Dobava in vgardnja požarno odpornih vrat npr. Hormann, Quadro T 30-1, RAL 9010, dim. 1000/2100mm, s samozapiralom, tesnilom in ključavnico, za cilindrični vložek in polno RF kljuko močnejše polne izvede z ločenim ščitom za cilinder in kljuko.</t>
  </si>
  <si>
    <t>Dobava in vgardnja požarno odpornih vrat npr. Hormann, Quadro T 30-1, RAL 9010, dim. 1200/2100mm, s samozapiralom, tesnilom in ključavnico, za cilindrični vložek in polno RF kljuko močnejše polne izvede z ločenim ščitom za cilinder in kljuko.</t>
  </si>
  <si>
    <t>42.1</t>
  </si>
  <si>
    <t>42.2</t>
  </si>
  <si>
    <t>43.1</t>
  </si>
  <si>
    <t>43.2</t>
  </si>
  <si>
    <t>43.3</t>
  </si>
  <si>
    <t>obloga - OSB vodoodporne plošča 22mm,</t>
  </si>
  <si>
    <t>zelenica</t>
  </si>
  <si>
    <t>travne betonske plošče za občasne povozne površine položene na peščeno posteljico frakcije 0-8 mm, debeline 4 cm, ki je zaključni sloj tamponskega polnila.</t>
  </si>
  <si>
    <t>-   polimer-bitumen/PUR nanosna masa 3kg/m2, v kombinaciji s togimi bitumenskimi ploščami deb.6 mm,kot sistemska,visoko adhezivna hidroizolacija za popoln spoj na vlažno površino betona, npr.: GRACE SERVIDEK-SERVIPAK. Vsi vertikalni zaključki hidroizolacije (na tipične obodne površine ploščadi) se izvedejo pred polaganjemServidek/Servipak izolacije s samolepljivimi trakovi  npr. Bituthene. Tam, kjer pride izolacija v stik z vročim asfaltom, uporabimo npr. Bituthene HD 5000 na drugih mestih pa npr. Bituthene 4000. Na Bituthene se Servidek/Servipak priključi z min. 15 cm preklopom.</t>
  </si>
  <si>
    <t>PE folija tipa WFS(Wurzelschutzfolie), preklopi min. 25cm!</t>
  </si>
  <si>
    <t>vodozadrževalne perforirane HDPE čepaste plošče. npr. Gutta T20 Garden. d=2cm</t>
  </si>
  <si>
    <t>Nabava, dobava in vgrajevanje tesnilnega dilatacijskega traku (npr. Besaflex profil DA, nitriflex) odpornega na bitumen v diletacijski stik temeljne plošče in armirano betonske obodne stene; položen po horizontalnih ali vertikalnih diletacijskih stikih s predpisanimi preklopi po navodilih izbranega proizvajalca. Diletacijski trak se lepi na predhodno pripravljeno podlago z dvostranskim lepilnim trakom npr. Bitustick 400.</t>
  </si>
  <si>
    <t>Nabava, dobava in vgrajevanje kompresijskega profila za zapiranje dilatacijskega stika odpornega na bitumen tip smreka npr. Besaplast tip KLP 50, Nitriflex, vgrajen skladno po navodilih izbranega proizvajalca.</t>
  </si>
  <si>
    <t>Dobava in izdelava vertikalne in horizontalne hidroizolacije sten oz. plošče v sestavi:
'- hladen bitumenski premaz npr. Ibitol HS
'- bitumenski hidroizolacijski trak npr. Izotekt  T4 plus, debeline 4mm.</t>
  </si>
  <si>
    <t>Dobava in izdelava horizontalne hidroizolacije plošče v sestavi:
'- hladen bitumenski premaz npr. Ibitol HS
'- bitumenski hidroizolacijski trak npr. Izotekt  P5 plus, debeline 4mm, polnovarjen,
bitumenski hidroizolacijski trak npr. Izotekt  T4 plus, debeline 4mm, točkovno varjen.</t>
  </si>
  <si>
    <t>Dobava in izdelava vertikalne in horizontalnega zaključnega sloja hidroizolacije  s polnovarjenim bitumenskim hidroizolacijski trakom z mineralnim posipom iz skrila npr. Izotekt  Reflex P5 plus, debeline 5,2 mm.</t>
  </si>
  <si>
    <t>21.3.</t>
  </si>
  <si>
    <t>21.4.</t>
  </si>
  <si>
    <t>Dobava in izdelava vertikalne in horizontalnege hidroizolacije  s polnovarjenim bitumenskim hidroizolacijski trakom s protikoreninsko zaščito npr. Izotekt  Izoelast P FLL plus, debeline 4,5 mm.</t>
  </si>
  <si>
    <t>Kot postavka 43., samo: POZICIJA O3 (severna fasada).  Perforirano senčilo - screen rolo Dimenzija 345/305 cm.</t>
  </si>
  <si>
    <t>Kot postavka 43., samo: POZICIJA O2 (vzhodna fasada).  Perforirano senčilo - screen rolo Dimenzija 94/222 cm.</t>
  </si>
  <si>
    <t>Kot postavka 43., samo: POZICIJA O4 (avla šole).  Perforirano senčilo - screen rolo Dimenzija 94/100 cm (4 kpl) in  dimenzija 81/100 (1 kpl).</t>
  </si>
  <si>
    <t>43.4</t>
  </si>
  <si>
    <t>Kot postavka 43., samo: POZICIJA O5 (prostor za fizioterapijo).  Perforirano senčilo - screen rolo Dimenzija 82/100 cm (4 kpl) in dimenzija 76/100 cm (4 kpl).</t>
  </si>
  <si>
    <t>43.5</t>
  </si>
  <si>
    <t>Kot postavka 43., samo: POZICIJA O6 (obstoječa zbornica in kabinet).  Perforirano senčilo - screen rolo Dimenzija 82/135 cm (2 kpl) in dimenzija 76/135 cm (4 kpl).</t>
  </si>
  <si>
    <t>43.6</t>
  </si>
  <si>
    <t>Kot postavka 43., samo: POZICIJA O7 (kabinet v pritličju).  Perforirano senčilo - screen rolo Dimenzija 170/150.</t>
  </si>
  <si>
    <t>43.7</t>
  </si>
  <si>
    <t>Kot postavka 43., samo: POZICIJA O1 (kabinet v pritličju).  Perforirano senčilo - screen rolo Dimenzija 142/105 (3 kpl) in dimenzija 104/105 (2 kpl).</t>
  </si>
  <si>
    <r>
      <t>m</t>
    </r>
    <r>
      <rPr>
        <vertAlign val="superscript"/>
        <sz val="9"/>
        <rFont val="Calibri"/>
        <family val="2"/>
        <charset val="238"/>
      </rPr>
      <t>2</t>
    </r>
  </si>
  <si>
    <r>
      <t>m</t>
    </r>
    <r>
      <rPr>
        <vertAlign val="superscript"/>
        <sz val="9"/>
        <rFont val="Calibri"/>
        <family val="2"/>
        <charset val="238"/>
      </rPr>
      <t>1</t>
    </r>
  </si>
  <si>
    <t>Nabava, dobava in montaža notranjih senčil: izdelanih v obliki "Roll screan" tehnike; proizvod poljubnega dobavitelja: Izdelano iz gumiranega nepropustnega blaga, (arhitekt izbere vzorec, perforacijo, ton in barvo) Rolo je pritrjen in navit v škatlo, skrito pod montažno oblogo stene, skupaj z montažo, povezavo do elektroinštalacij, priklopom in končno regulacijo. Vključno z elektro motorni pogonom, stikalom za krmiljenje in  vezavo in preizkusom delovanja, elektro kabli so predmet elektroinštacijskega popisa del.  V popisu so upoštevana notranja okenska  senčila v skladu s PZI načrtom.</t>
  </si>
  <si>
    <t>Tristransko preizolirana  škatla iz barvanega aluminija debeline 2 mm, v dimenzijah prilagojena tehnologiji izbranega proizvajalca</t>
  </si>
  <si>
    <t xml:space="preserve">Dobava, programiranje 5 kanalnih daljincev za brezžično krmiljenje motornih pogonov roll screan senčil, vključno s preizkusom delovanja in ostalimi deli. </t>
  </si>
  <si>
    <t>Izdelava, dobava in montaža lesenih oken z alu masko skupne debeline 112mm s klasično vogalno veziv (npr.Jelopasiv Premium), s trojnim tesnenjem, zasteklitev s trislojnim vezanim steklom 6 / 18 / 4 /18 / 4 mm, Ug=0,50 W/m2K, Uw=0,75 w/m2K, min Rw=33dB.  Sestav obdelan oz. barvana po RAL barvni karti  po zbiru projektanta, finalno opremljeno s visokokvalitetnim okovjem (npr. Giesse ali enakovredno), s trojnimi tesnili, enostransko alu pololivo, vgrajeno v finalno pripravljeno  zidarsko odprtino  po "smernicah RAL" in z npr. llbruck-ovimi materiali ali enakovredno: tesnjenje mora biti trinivojsko, sestavljeno iz notranje paronepropustne ovire, zunanje parodifuzne ovire ter sredinske toplotne in zvočne izolacije in zaključeno z notrajo leseno letvico in zunanjim Alu trakom. Sestavi so v celoti prašno barvani po RAL lestvici v barvi, po izboru projektanta, premaz mora biti usklajen s certifikatom "Qualicoat".  Vzorec se pred montažo pismeno potrdi s strani.</t>
  </si>
  <si>
    <t>Izdelava, dobava in montaža lesenih oken  s klasično vogalno veziv, debeline 68mm (npr. Jelovica, Jelotech) z dvema tesniloma, opremljeno  s dvoslojnim vezanim varnostnim kaljenim  steklom 4/16/4+4; dušenje zvoka min. Rw=37dB.  Dvojno sintetično tesnilno gumo.  Nadstandardno inox okovje (AISI 316L).  Sestavi so v celoti zaščiteni in opremljeni z opremo, ki ustreza opisu projektanta iz sheme PZI načrta. Notranje varnostno steklo kaljeno in lepljeno (4+4mm). Izdelana po meri ali tipska od poljubnega proizvajalca, kot sledi:</t>
  </si>
  <si>
    <t>Izdelava, dobava in montaža alu steklenih vrat in sestavov, sestavljenih iz ojačanega ALU podboja in vezane zasteklitve, Alu profilov debeline 77 mm (npr. Alu K 77ID, Ud=1,0 W/m2K) s termo členom, vezano varnostno zasteklitvijo; varnostno kaljeno  prozorno steklo, sestavljeno troslojni kaljeni varnostni vezani izolativni sestav (6/12/4/12/6 mm - po statičnih zahtevah), Ug= 0,50 W/m2K, vse prašno barvano v barvi in RAL tonu po izbiri arhitekta s sledečo opremo: nadstandardno inox okovje (AISI 316L), min, 4 vertikalna  nasadila po enem krilu, inox kljuko s cilindrično ključavnico in cilindričnim vložkom s sistemskim ključem; odbojnim gumbom,  dvojno sintetično tesnilno gumo v podbojih, skito pripiro "giljotina", skritim mehanskim samozapiralom, ključi po centralnem sistemu ter emajliranimi varnostnimi nalepkami s pripadajočimi opisi namena vrat na pozicijah določenimi s shemo vrat. Sestavi so v celoti zaščiteni in opremljeni z opremo, ki ustreza opisu projektanta iz sheme PZI načrta. Vrata izdelana po meri ali tipska od poljubnega proizvajalca, kot sledi:</t>
  </si>
  <si>
    <t>Izdelava, dobava in montaža notranjih vrat v sestavi:  kovinski podboj barvan v RAL po izboru projektanta za krilo brez brazde - poravnanega s krilom in  lesenega krila z izolativnim polnilom iz iverokala (28 dB); vse popolnoma vodoodbojno obdelano z laminatom v barvi lesa ali RAL tonu po izbiri arhitekta (npr.: Abet ali tehnično enakovredno)  s sledečo visokokvalitetno opremo: nadstandardno inox okovje (AISI 316L), min 4 skrita vertikalna nasadila po krilu, inox kljuko  z ločenim ščitom za kljuko in ključavnico sistemsko cilindrično ključavnico in cilindrični vložek s sistemskim ključem; odbojnim talnim ali stenskim gumbom,  enojno sintetično tesnilno gumo v podbojih, brez praga, ključi po centralnem sistemu ter emajlirano tablico s pripadajočimi opisi namena vrat na pozicijah določenimi s shemo vrat. Sestavi so v celoti zaščiteni in opremljeni z opremo, ki ustreza opisu projektanta iz sheme PZI načrta. Vrata izdelana po meri ali tipska od poljubnega proizvajalca, kot sledi:</t>
  </si>
  <si>
    <t>Izdelava, dobava in montaža kovinskih vrat in sestavov, sestavljenih iz ojačanega kovinskega podboja z globoko brazdo in kovinskega izoliranega krila z izolativnim polnilom (min.: 33dB zvočno zaščito), vse prašno barvano v barvi in RAL tonu po izbiri arhitekta s sledečo opremo: nadstandardno inox okovje (AISI 316L), inox kljuko s sistemsko cilindrično ključavnico s sistemskim ključem, povezava na varnostno centralo; odbojnim gumbom, min štirimi nasadili, dvojno sintetično tesnilno gumo v podbojih, skritim,  mehanskim samozapiralom, dvojnim pragom, ključi po centralnem sistemu ter emajliranimi nalepkami s pripadajočimi opisi namena vrat na pozicijah določenimi s shemo vrat. Sestavi so v celoti zaščiteni in opremljeni z opremo, ki ustreza opisu projektanta iz sheme PZI načrta. Krilo obdelano z vlakno cementnimi ploščpami v enatem tipu kot fasdada: na primer Esal - Swisspearl ali tehnično enakovredno. Topl. prev.: 1,0 W/m2K. Vrata izdelana po meri od poljubnega proizvajalca.</t>
  </si>
  <si>
    <t>Izdelava, dobava in montaža ALU steklenih vrat in sestavov, sestavljenih iz ojačanega ALU podboja in  varnostne vezane zasteklitve, alu profili debeline 66,5mm (npr. Alu K D67ID, Ud=1,2 W/m2K) s termo členom, vezano varnostno zasteklitvijo; varnostno kaljeno prozorno steklo, sestavljeno v dvoslojno vezani izolativni sestav (6-18-6 mm - po statičnih zahtevah), Ug= 1,0 W/m2K, profili  prašno barvani v barvi in RAL tonu po izbiri arhitekta s sledečo opremo: nadstandardno inox okovje (AISI 316L), min 4 vertikalna nasadila po enem krilu, inox kljuko s sistemsko cilindrično ključavnico in cilindričnim vložkom s sistemskim ključem; odbojnim gumbom,  dvojno sintetično tesnilno gumo v podbojih, skito pripiro "giljotina", s tračnim mehanskim samozapiralom npr. Geze, ključi po centralnem sistemu ter emajliranimi varnostnimi nalepkami s pripadajočimi opisi namena vrat na pozicijah določenimi s shemo vrat. Sestavi so v celoti zaščiteni in opremljeni z opremo, ki ustreza opisu projektanta iz sheme PZI načrta. Vrata izdelana po meri ali tipska od poljubnega proizvajalca, kot sledi:</t>
  </si>
  <si>
    <t>SKUPAJ ŠPORTNA IN DRUGA OPREMA</t>
  </si>
  <si>
    <t>SKUPNA REKAPITULACIJA STROŠKOV 
ZA GRADBENA IN ZAKLJUČNA GRADBENA DELA:</t>
  </si>
  <si>
    <t>SKUPAJ OBJEKT (netto vrednost):  A + B + D:</t>
  </si>
  <si>
    <t>SKUPAJ OBJEKT: A + B + D:</t>
  </si>
  <si>
    <t>SKUPAJ netto A + B + D:</t>
  </si>
  <si>
    <t>SKUPAJ netto osnova A + B + D:</t>
  </si>
  <si>
    <t xml:space="preserve">Za zalivanje diletacijskih stikov v in odprtin v konstrukcijah prereza nad 0,30 m3/m2, v AB temeljni plošči, vključno s pripravo odprtine, čiščenjem in ostalimi povezanimi deli.  </t>
  </si>
  <si>
    <t xml:space="preserve">Za zalivanje stikov in odprtin v konstrukcijah prereza 0,04-0,12m3/m2, pri posameznih prebojih instalacij, opreme in bazenske tehnike skozi vodotesne AB konstrukcije, vključno s pripravo odprtine, čiščenjem in ostalimi povezanimi deli: </t>
  </si>
  <si>
    <r>
      <t xml:space="preserve">Sestava  notranjih sten z leseno okvirno konstrukcijo - LS2: </t>
    </r>
    <r>
      <rPr>
        <sz val="9"/>
        <rFont val="Calibri"/>
        <family val="2"/>
        <charset val="238"/>
        <scheme val="minor"/>
      </rPr>
      <t xml:space="preserve">- lesena nosilna konstrukcija, leseni stebri 80x100mm, razmik 62,5cm, obojestransko pritrjena obloga - OSB plošča debeline 18mm, vgrajena toplotna izolacija - kamena volna debeline 10cm (λ= 0,039 W/mk, gostota min. 30kg/m3, kot npr. Kl DP3). </t>
    </r>
    <r>
      <rPr>
        <b/>
        <u/>
        <sz val="9"/>
        <color indexed="8"/>
        <rFont val="Calibri"/>
        <family val="2"/>
        <charset val="238"/>
        <scheme val="minor"/>
      </rPr>
      <t/>
    </r>
  </si>
  <si>
    <r>
      <t>Obdelava:</t>
    </r>
    <r>
      <rPr>
        <sz val="9"/>
        <rFont val="Calibri"/>
        <family val="2"/>
        <charset val="238"/>
        <scheme val="minor"/>
      </rPr>
      <t xml:space="preserve"> - 1.stran: - keramične ploščice (po izboru projektanta) 10 mm, cementno lepilo 5 mm. Hidroizolacija: - izvedba tesne zaščite v dveh nanosih, z dvokomponentno, visoko prilagodljivo malto na osnovi cementnega veziva, izbranih finih polnil, specialnih dodatkov in sintetičnih polimerov v vodni disperziji skupne debeline najmanj 2mm, npr. Mapei Mapelastic. Se v prvi še sveži nanos vgradi mrežica iz alkalno odpornih steklenih vlaken, npr. Mapei Mapenet 150. Na mestih dilatacijskih reg, stikov med vodoravnimi in navpičnimi površinami ter odtokov vgraditi gumirane PE tesnilne trakove, kotne elemente in manšete, npr. Mapei Mapeband + Adesilex T Super. - Izvedba do višine 150cm.  Vključno z obdelavo špalet. </t>
    </r>
  </si>
  <si>
    <r>
      <t>Obdelava:</t>
    </r>
    <r>
      <rPr>
        <sz val="9"/>
        <rFont val="Calibri"/>
        <family val="2"/>
        <charset val="238"/>
        <scheme val="minor"/>
      </rPr>
      <t xml:space="preserve"> 2. stran: - visokotlačna večslojna plošča HPL po EN 438-4, d=13mm, npr MAX INTERIOR KOMPAKT PLOŠČA. Barva po izbiri projektanta. Vključno z obdelavo špalet. </t>
    </r>
  </si>
  <si>
    <r>
      <t xml:space="preserve">LS3 LESENA ZUNANJA STENA - OGREVANI PROSTOR PROTI ZUNANJOSTI -  dostop do teh. prostora: </t>
    </r>
    <r>
      <rPr>
        <sz val="9"/>
        <rFont val="Calibri"/>
        <family val="2"/>
        <charset val="238"/>
        <scheme val="minor"/>
      </rPr>
      <t xml:space="preserve">Izdelava, dobava in montaža stene v sestavu: </t>
    </r>
    <r>
      <rPr>
        <b/>
        <u/>
        <sz val="9"/>
        <color indexed="8"/>
        <rFont val="Calibri"/>
        <family val="2"/>
        <charset val="238"/>
        <scheme val="minor"/>
      </rPr>
      <t/>
    </r>
  </si>
  <si>
    <r>
      <t xml:space="preserve">vgrajena toplotna izolacija </t>
    </r>
    <r>
      <rPr>
        <sz val="9"/>
        <rFont val="Calibri"/>
        <family val="2"/>
        <charset val="238"/>
        <scheme val="minor"/>
      </rPr>
      <t xml:space="preserve">- izolacijske, vodoodbojne plošče iz kamene volne, križno polagane 2x14cm  (λ= 0,039 W/mk, gostota min. 30kg/m3, kot npr. Kl DP3),  </t>
    </r>
    <r>
      <rPr>
        <b/>
        <sz val="9"/>
        <rFont val="Calibri"/>
        <family val="2"/>
        <charset val="238"/>
        <scheme val="minor"/>
      </rPr>
      <t xml:space="preserve">obloga: </t>
    </r>
    <r>
      <rPr>
        <sz val="9"/>
        <rFont val="Calibri"/>
        <family val="2"/>
        <charset val="238"/>
        <scheme val="minor"/>
      </rPr>
      <t>OSB plošča debeline 22mm,    PE folija z lepljenimi stiki, v skladu s standardom EN 13984,</t>
    </r>
  </si>
  <si>
    <r>
      <t>instalacijska ravnina:</t>
    </r>
    <r>
      <rPr>
        <sz val="9"/>
        <rFont val="Calibri"/>
        <family val="2"/>
        <charset val="238"/>
        <scheme val="minor"/>
      </rPr>
      <t xml:space="preserve"> lesene letve 60/80mm, vgrajena toplotna izolacija - izolacijske, vodoodbojne plošče iz kamene volne, debelina 8cm  (λ= 0,039 W/mk, gostota min. 30kg/m3, kot npr. Kl DP3),  </t>
    </r>
    <r>
      <rPr>
        <b/>
        <sz val="9"/>
        <rFont val="Calibri"/>
        <family val="2"/>
        <charset val="238"/>
        <scheme val="minor"/>
      </rPr>
      <t xml:space="preserve">obloga: </t>
    </r>
    <r>
      <rPr>
        <sz val="9"/>
        <rFont val="Calibri"/>
        <family val="2"/>
        <charset val="238"/>
        <scheme val="minor"/>
      </rPr>
      <t xml:space="preserve">OSB plošča debeline 22mm,                   </t>
    </r>
    <r>
      <rPr>
        <b/>
        <sz val="9"/>
        <rFont val="Calibri"/>
        <family val="2"/>
        <charset val="238"/>
        <scheme val="minor"/>
      </rPr>
      <t>- akustični obešeni strop iz lesenih plošč</t>
    </r>
    <r>
      <rPr>
        <sz val="9"/>
        <rFont val="Calibri"/>
        <family val="2"/>
        <charset val="238"/>
        <scheme val="minor"/>
      </rPr>
      <t xml:space="preserve">, višina spuščanja do 10cm, v ravnini s sekundarno leseno konstrukcijo, tip in barvo izbere arhitekt </t>
    </r>
  </si>
  <si>
    <r>
      <rPr>
        <sz val="9"/>
        <rFont val="Calibri"/>
        <family val="2"/>
        <charset val="238"/>
        <scheme val="minor"/>
      </rPr>
      <t xml:space="preserve">Kot postavka 1., samo: </t>
    </r>
    <r>
      <rPr>
        <b/>
        <sz val="9"/>
        <rFont val="Calibri"/>
        <family val="2"/>
        <charset val="238"/>
        <scheme val="minor"/>
      </rPr>
      <t xml:space="preserve">POZICIJA SV1; alu steklena evakuacijska vrata: </t>
    </r>
    <r>
      <rPr>
        <sz val="9"/>
        <rFont val="Calibri"/>
        <family val="2"/>
        <charset val="238"/>
        <scheme val="minor"/>
      </rPr>
      <t xml:space="preserve"> dvokrilna simetrična vrata skupne velikosti 115+115/220 cm; skrito - mehansko zapiralo z zaporednjem,  zasteklitvijo z dvoslojnim kaljenim in vezanim varnostnim steklom 6/14/6mm, enojni prag, panik kljuka EN1125, naletna letev, električna ključavnicas povezavo z varnostno centralo in min 4 nasadili po krilu. Na krilu dvojna opozorilna nalepka iz samolepilne mat folije (v=7,5 cm; na 100 in 140 cm), enojni prag, skrito samozapiralo. Zvočna zaščita min 33 dB.</t>
    </r>
  </si>
  <si>
    <r>
      <rPr>
        <sz val="9"/>
        <rFont val="Calibri"/>
        <family val="2"/>
        <charset val="238"/>
        <scheme val="minor"/>
      </rPr>
      <t xml:space="preserve">Kot postavka 1., samo: </t>
    </r>
    <r>
      <rPr>
        <b/>
        <sz val="9"/>
        <rFont val="Calibri"/>
        <family val="2"/>
        <charset val="238"/>
        <scheme val="minor"/>
      </rPr>
      <t xml:space="preserve">POZICIJA SV2; alu steklena evakuacijska vrata: </t>
    </r>
    <r>
      <rPr>
        <sz val="9"/>
        <rFont val="Calibri"/>
        <family val="2"/>
        <charset val="238"/>
        <scheme val="minor"/>
      </rPr>
      <t xml:space="preserve"> dvokrilna simetrična vrata skupne velikosti 83,75+83,75/220 cm; skrito - mehansko zapiralo z zaporednjem, enojni prag, panik kljuka EN1125, naletna letev, električna ključavnicas povezavo z varnostno centralo,  zasteklitvijo z dvoslojnim vezanim varnostnim kaljenim steklom 6/14/6mm in min 4 nasadili po krilu. Na krilu dvojna opozorilna nalepka iz samolepilne mat folije (v=7,5 cm na 100 in 140 cm), enojni prag, s tračnim samozapiralom. Zvočna zaščita 33 dB.</t>
    </r>
  </si>
  <si>
    <r>
      <rPr>
        <sz val="9"/>
        <rFont val="Calibri"/>
        <family val="2"/>
        <charset val="238"/>
        <scheme val="minor"/>
      </rPr>
      <t xml:space="preserve">Kot postavka 1., samo: </t>
    </r>
    <r>
      <rPr>
        <b/>
        <sz val="9"/>
        <rFont val="Calibri"/>
        <family val="2"/>
        <charset val="238"/>
        <scheme val="minor"/>
      </rPr>
      <t xml:space="preserve">POZICIJA SV3; alu steklena evakuacijska vrata: </t>
    </r>
    <r>
      <rPr>
        <sz val="9"/>
        <rFont val="Calibri"/>
        <family val="2"/>
        <charset val="238"/>
        <scheme val="minor"/>
      </rPr>
      <t xml:space="preserve"> enokrilna vrata skupne velikosti 105/220 cm; skrito - mehansko zapiralo z zaporednjem, enojni prag, panik kljuka EN179, naletna letev,  zasteklitvijo z dvoslojnim vezanim varnostnim kaljenim steklom 6/14/6mm in min 4 nasadili po krilu. Na krilu dvojna opozorilna nalepka iz samolepilne mat folije (v=7,5 cm na 100 in 140 cm), enojni prag, s tračnim samozapiralom. Zvočna zaščita 33 dB.</t>
    </r>
  </si>
  <si>
    <r>
      <rPr>
        <sz val="9"/>
        <rFont val="Calibri"/>
        <family val="2"/>
        <charset val="238"/>
      </rPr>
      <t xml:space="preserve">Kot postavka 1, samo: </t>
    </r>
    <r>
      <rPr>
        <b/>
        <sz val="9"/>
        <rFont val="Calibri"/>
        <family val="2"/>
        <charset val="238"/>
      </rPr>
      <t xml:space="preserve">POZICIJA SV6 Alu evakuacijska vrata z nadsvetlobo: </t>
    </r>
    <r>
      <rPr>
        <sz val="9"/>
        <rFont val="Calibri"/>
        <family val="2"/>
        <charset val="238"/>
      </rPr>
      <t xml:space="preserve"> dvokrilna simetrična vrata skupne velikosti 90+90/220+75 cm; s skritim mehanskim samozapiralom z zaporedjem zapiranja, zasteklitvijo z dvoslojnim vezanim varnostnim kaljenim steklom 6/14/6mm, enojni prag, panik kljuka EN1125, naletna letev, električna ključavnica s povezavo z varnostno centralo, min 4 nasadili po krilu. Na krilu dvojna opozorilna nalepka iz samolepilne mat folije (v=7,5 cm; na 100 in 140 cm), enojni prag, s tračnim samozapiralom. Zvočna zaščita min 33 dB.</t>
    </r>
  </si>
  <si>
    <r>
      <rPr>
        <sz val="9"/>
        <rFont val="Calibri"/>
        <family val="2"/>
        <charset val="238"/>
      </rPr>
      <t xml:space="preserve">Kot postavka 1., samo: </t>
    </r>
    <r>
      <rPr>
        <b/>
        <sz val="9"/>
        <rFont val="Calibri"/>
        <family val="2"/>
        <charset val="238"/>
      </rPr>
      <t xml:space="preserve">POZICIJA SV7 Alu evakuacijska vrata z nadsvetlobo:  dvokrilna simetrična vrata skupne velikosti </t>
    </r>
    <r>
      <rPr>
        <sz val="9"/>
        <rFont val="Calibri"/>
        <family val="2"/>
        <charset val="238"/>
      </rPr>
      <t>90+90/220+75 cm; s skritim mehanskim samozapiralom z zaporedjem zapiranja, zasteklitvijo z dvoslojnim vezanim varnostnim kaljenim steklom 6/14/6mm, enojni prag, panik kljuka EN1125, naletna letev, električna ključavnica s povezavo z varnostno centralo, min 4 nasadili po krilu. Na krilu dvojna opozorilna nalepka iz samolepilne mat folije (v=7,5 cm; na 100 in 140 cm), enojni prag, s tračnim samozapiralom. Zvočna zaščita min 33 dB. Toplotna prehodnost: Ud ≤ 1,3 W/m</t>
    </r>
    <r>
      <rPr>
        <vertAlign val="superscript"/>
        <sz val="9"/>
        <rFont val="Calibri"/>
        <family val="2"/>
        <charset val="238"/>
      </rPr>
      <t>2</t>
    </r>
    <r>
      <rPr>
        <sz val="9"/>
        <rFont val="Calibri"/>
        <family val="2"/>
        <charset val="238"/>
      </rPr>
      <t xml:space="preserve">K.  Barva usklajena z obstoječim odtenkom stavbnega pohištva
</t>
    </r>
  </si>
  <si>
    <r>
      <rPr>
        <sz val="9"/>
        <rFont val="Calibri"/>
        <family val="2"/>
        <charset val="238"/>
        <scheme val="minor"/>
      </rPr>
      <t xml:space="preserve">Kot postavka 1., samo: </t>
    </r>
    <r>
      <rPr>
        <b/>
        <sz val="9"/>
        <rFont val="Calibri"/>
        <family val="2"/>
        <charset val="238"/>
        <scheme val="minor"/>
      </rPr>
      <t xml:space="preserve">POZICIJA SV5; alu steklena evakuacijska vrata: </t>
    </r>
    <r>
      <rPr>
        <sz val="9"/>
        <rFont val="Calibri"/>
        <family val="2"/>
        <charset val="238"/>
        <scheme val="minor"/>
      </rPr>
      <t xml:space="preserve"> enokrilna vrata skupne velikosti 105/220 cm; skrito - mehansko zapiralo z zaporednjem, enojni prag, panik kljuka EN1125, naletna letev, zasteklitvijo z dvoslojnim vezanim varnostnim kaljenim steklom 6/14/6mm in min 4 nasadili po krilu. Na krilu dvojna opozorilna nalepka iz samolepilne mat folije (v=7,5 cm na 100 in 140 cm), enojni prag, s tračnim samozapiralom. Zvočna zaščita 33 dB. Sistemski ključ in ključavnica s povezavo na varnostbo centralo. </t>
    </r>
  </si>
  <si>
    <r>
      <rPr>
        <sz val="9"/>
        <rFont val="Calibri"/>
        <family val="2"/>
        <charset val="238"/>
      </rPr>
      <t xml:space="preserve">Kot postavka 1., samo: </t>
    </r>
    <r>
      <rPr>
        <b/>
        <sz val="9"/>
        <rFont val="Calibri"/>
        <family val="2"/>
        <charset val="238"/>
      </rPr>
      <t xml:space="preserve">POZICIJA VK1, Alu vrata v kotlovnici, sestavov: </t>
    </r>
    <r>
      <rPr>
        <sz val="9"/>
        <rFont val="Calibri"/>
        <family val="2"/>
        <charset val="238"/>
      </rPr>
      <t xml:space="preserve"> dvokrilna asimetrična polna izolirana alu vrata skupne velikosti 140/192 cm;  mehansko samozapiralom, enojni prag, kljuka EN179, naletna letev, cilindrična ključavnica, cilindrični vložek in sistemski ključi. Toplotna zaščita Uw=1,3 W/m2K.</t>
    </r>
  </si>
  <si>
    <r>
      <rPr>
        <sz val="9"/>
        <rFont val="Calibri"/>
        <family val="2"/>
        <charset val="238"/>
        <scheme val="minor"/>
      </rPr>
      <t xml:space="preserve">Kot postavka 1., samo: </t>
    </r>
    <r>
      <rPr>
        <b/>
        <sz val="9"/>
        <rFont val="Calibri"/>
        <family val="2"/>
        <charset val="238"/>
        <scheme val="minor"/>
      </rPr>
      <t xml:space="preserve">POZICIJA OK1, Alu okna v kotlovnici, sestavovo: </t>
    </r>
    <r>
      <rPr>
        <sz val="9"/>
        <rFont val="Calibri"/>
        <family val="2"/>
        <charset val="238"/>
        <scheme val="minor"/>
      </rPr>
      <t xml:space="preserve"> tridelno asimetrično okno velikosti: 164 + 90 + 122 / 60 cm,  dvoslojna varnostna zasteklitev iz kaljenega varnostnega stekla 6/14/6 mm Ug=1,0 W/m2K, odpiranje- fiksna steklitev  Toplotna zaščita Uw=1,3 W/m2K.</t>
    </r>
  </si>
  <si>
    <r>
      <rPr>
        <sz val="9"/>
        <rFont val="Calibri"/>
        <family val="2"/>
        <charset val="238"/>
        <scheme val="minor"/>
      </rPr>
      <t xml:space="preserve">Kot postavka 10., samo: </t>
    </r>
    <r>
      <rPr>
        <b/>
        <sz val="9"/>
        <rFont val="Calibri"/>
        <family val="2"/>
        <charset val="238"/>
        <scheme val="minor"/>
      </rPr>
      <t xml:space="preserve">POZICIJA SEGMENTA A in B, ter vrata z oznako SV4A; zasteklitev vetrolova: </t>
    </r>
    <r>
      <rPr>
        <sz val="9"/>
        <rFont val="Calibri"/>
        <family val="2"/>
        <charset val="238"/>
        <scheme val="minor"/>
      </rPr>
      <t xml:space="preserve"> Alu stekleni sestav iz segmenta B in segmenta A z vgrajenimi dvokrilnimi vrati  z oznako SV4A, skupne velikosti 392 / 385 cm (z eno vertikalno delitvijo) in 406 / 385 cm z vgrajenimi dvokrilnimi simetričnimi vrati velikosti: 200/260 cm; opremljena: evakuacijska vrata, skrito - mehansko zapiralo z zaporednjem, enojni prag, panik kljuka EN1125, naletna letev. Na krilu dvojna opozorilna nalepka iz samolepilne mat folije (v=7,5 cm na 100 in 140 cm), enojni prag, skrito samozapiralo. Zvočna zaščita 45 dB. Zasteklitev fiksnega dela s troslojnim kaljenim varnostnim emajliranim steklom, Ug=0,5w/m2K, zasteklitev vrat s prozornim s troslojnim varnostnim kaljenim steklom 6/12/4/12/6mm, Ug=0,5w/m2K. Toplotna prehodnost za vrata in zasteklitev Uw= 0,9 W/m2K (ali manjša).</t>
    </r>
  </si>
  <si>
    <r>
      <rPr>
        <sz val="9"/>
        <rFont val="Calibri"/>
        <family val="2"/>
        <charset val="238"/>
      </rPr>
      <t xml:space="preserve">Kot postavka 10, samo: </t>
    </r>
    <r>
      <rPr>
        <b/>
        <sz val="9"/>
        <rFont val="Calibri"/>
        <family val="2"/>
        <charset val="238"/>
      </rPr>
      <t xml:space="preserve">POZICIJA SV4B, alu evakuacijska vrata z nadsvetlobo: </t>
    </r>
    <r>
      <rPr>
        <sz val="9"/>
        <rFont val="Calibri"/>
        <family val="2"/>
        <charset val="238"/>
      </rPr>
      <t xml:space="preserve"> dvokrilna simetrična vrata skupne velikosti 100+100/260+126 cm; s skritim mehanskim samozapiralom z zaporednjem, zasteklitvijo troslojnim z vezanim varnostnim kaljenim steklom 6 /12 /4 /12/6mm Ug=0,5 w/m2K, enojni prag, panik kljuka EN1125, naletna letev, električna ključavnica s povezavo z varnostno centralo, min 4 nasadili po krilu. Na krilu dvojna opozorilna nalepka iz samolepilne mat folije (v=7,5 cm; na 100 in 140 cm), enojni prag, skrito samozapiralo. Zvočna zaščita min. 33 dB.</t>
    </r>
  </si>
  <si>
    <r>
      <rPr>
        <sz val="9"/>
        <rFont val="Calibri"/>
        <family val="2"/>
        <charset val="238"/>
        <scheme val="minor"/>
      </rPr>
      <t xml:space="preserve">Kot postavka 14., samo: </t>
    </r>
    <r>
      <rPr>
        <b/>
        <sz val="9"/>
        <rFont val="Calibri"/>
        <family val="2"/>
        <charset val="238"/>
        <scheme val="minor"/>
      </rPr>
      <t xml:space="preserve">POZICIJA PSV1; alu steklena evakuacijska vrata: </t>
    </r>
    <r>
      <rPr>
        <sz val="9"/>
        <rFont val="Calibri"/>
        <family val="2"/>
        <charset val="238"/>
        <scheme val="minor"/>
      </rPr>
      <t xml:space="preserve"> dvokrilna simetrična vrata skupne velikosti 115+115/220 cm; skrito - mehansko zapiralo z zaporednjem, enojni prag, panik kljuka EN1125, naletna letev, električna ključavnica s povezavo z varnostno centralo, vezana dvoslojna varnostna zasteklitev iz ognjevzdržnega stekla EI 30 in  6mm kaljenega stekel Ug= 1,0 W/m2K, požarna odpornost vrat EI1 30-SM-C4, opozorilna nalepka iz samolepilne mat folije (v=7,5 cm; na 100 in 140 cm), enojni prag, skrito samozapiralo. Zvočna zaščita min 33 dB.</t>
    </r>
  </si>
  <si>
    <r>
      <rPr>
        <sz val="9"/>
        <rFont val="Calibri"/>
        <family val="2"/>
        <charset val="238"/>
        <scheme val="minor"/>
      </rPr>
      <t xml:space="preserve">Kot postavka 14., samo: </t>
    </r>
    <r>
      <rPr>
        <b/>
        <sz val="9"/>
        <rFont val="Calibri"/>
        <family val="2"/>
        <charset val="238"/>
        <scheme val="minor"/>
      </rPr>
      <t xml:space="preserve">POZICIJA PSV2; alu steklena evakuacijska vrata: </t>
    </r>
    <r>
      <rPr>
        <sz val="9"/>
        <rFont val="Calibri"/>
        <family val="2"/>
        <charset val="238"/>
        <scheme val="minor"/>
      </rPr>
      <t xml:space="preserve"> dvokrilna simetrična vrata skupne velikosti 83,8+83,8/220 cm; skrito - mehansko zapiralo z zaporednjem, enojni prag, panik kljuka EN1125, naletna letev, električna ključavnica s povezavo z varnostno centralo,vezana dvoslojna varnostna zasteklitev iz ognjevzdržnega stekla EI 30 in  6mm kaljenega stekel Ug= 1,0 W/m2K, požarna odpornost vrat EI1 30-SM-C4. Na krilu dvojna opozorilna nalepka iz samolepilne mat folije (v=7,5 cm; na 100 in 140 cm), enojni prag, skrito samozapiralo. Zvočna zaščita min 33 dB.</t>
    </r>
  </si>
  <si>
    <r>
      <rPr>
        <sz val="9"/>
        <rFont val="Calibri"/>
        <family val="2"/>
        <charset val="238"/>
      </rPr>
      <t xml:space="preserve">Kot postavka 14., samo: </t>
    </r>
    <r>
      <rPr>
        <b/>
        <sz val="9"/>
        <rFont val="Calibri"/>
        <family val="2"/>
        <charset val="238"/>
      </rPr>
      <t>POZICIJA PSV3; alu steklena stena sestavljena iz vrat z nadsvetlobo in dvokrilnega drsnega okna,</t>
    </r>
    <r>
      <rPr>
        <sz val="9"/>
        <rFont val="Calibri"/>
        <family val="2"/>
        <charset val="238"/>
      </rPr>
      <t xml:space="preserve"> velikosti enokrilnih vrat 134 /220+80 cm in dvokrilnega drsnega okna 136+136/190 cm, vratno krilo je opremljeno z mehanskim samozapiralom, enojnim pragom,  panik kljuka EN179, naletna letev, električna ključavnica s povezavo z varnostno centralo,  vezana dvoslojna varnostna zasteklitev iz ognjevzdržnega stekla EI 30 in  6mm kaljenega stekel Ug= 1,0 W/m2K, požarna odpornost vrat EI1 30-SM-C4 . Na krilu dvojna opozorilna nalepka iz samolepilne mat folije (v=7,5 cm; na 100 in 140 cm), enojni prag, skrito samozapiralo. Zvočna zaščita 33 dB.</t>
    </r>
  </si>
  <si>
    <r>
      <rPr>
        <sz val="9"/>
        <rFont val="Calibri"/>
        <family val="2"/>
        <charset val="238"/>
      </rPr>
      <t xml:space="preserve">Kot postavka 14., samo: </t>
    </r>
    <r>
      <rPr>
        <b/>
        <sz val="9"/>
        <rFont val="Calibri"/>
        <family val="2"/>
        <charset val="238"/>
      </rPr>
      <t xml:space="preserve">POZICIJA O4: notranje okno na obstoječo avlo;  </t>
    </r>
    <r>
      <rPr>
        <sz val="9"/>
        <rFont val="Calibri"/>
        <family val="2"/>
        <charset val="238"/>
      </rPr>
      <t>petdelni asimetrično okno skupne  velikosti 481/100 cm,  (94+94+94+94+81 / 100 cm) odpiranje kril  - fiksna stekla, vezana dvoslojna varnostna zasteklitev iz ognjevzdržnega stekla EI 30 in  6mm kaljenega stekel Ug= 1,0 W/m2K, : vključno s stranskimi lesenimi notranjimi oblogami in polico na notranji in zunanji strani okna: d=2 cm, š= 29+41 cm, s senčno fugo.  Dodatna zahteva požarna odpornost okna EI30 (z vključno vsemi dodatnimi zahtevami). Zvočna zaščita min 42 dB.Notranje varnostno steklo kaljeno in lepljeno (4+4mm)</t>
    </r>
  </si>
  <si>
    <r>
      <rPr>
        <sz val="9"/>
        <rFont val="Calibri"/>
        <family val="2"/>
        <charset val="238"/>
      </rPr>
      <t xml:space="preserve">Kot postavka 14., samo: </t>
    </r>
    <r>
      <rPr>
        <b/>
        <sz val="9"/>
        <rFont val="Calibri"/>
        <family val="2"/>
        <charset val="238"/>
      </rPr>
      <t xml:space="preserve">POZICIJA O6- notranje okno - iz obst. Zbornice in kabineta; </t>
    </r>
    <r>
      <rPr>
        <sz val="9"/>
        <rFont val="Calibri"/>
        <family val="2"/>
        <charset val="238"/>
      </rPr>
      <t>tridelno simetrično okno skupne  velikosti 251/135 cm (okna velikosti 76+76+82 / 135 cm), odpiranje kril  - fiksna stekla, vezana troslojna varnostna zasteklitev iz ognjevzdržnega stekla EI 30 in  6mm kaljenega stekel Ug= 1,0 W/m2K; vključno z leseno stransko oblogo preklade in police na notranji in zunanji strani okna: d=2 cm, š= 29+41 cm, s senčno fugo.  Dodatna zahteva požarna odpornost okna EI30 (z vključno vsemi dodatnimi zahtevami). Zvočna zaščita min 42 dB. Notranje varnostno steklo kaljeno in lepljeno (4+4mm)</t>
    </r>
  </si>
  <si>
    <r>
      <rPr>
        <sz val="9"/>
        <rFont val="Calibri"/>
        <family val="2"/>
        <charset val="238"/>
        <scheme val="minor"/>
      </rPr>
      <t xml:space="preserve">Izdelava, dobava in montaža notranjih lesenih vrat: </t>
    </r>
    <r>
      <rPr>
        <b/>
        <sz val="9"/>
        <rFont val="Calibri"/>
        <family val="2"/>
        <charset val="238"/>
        <scheme val="minor"/>
      </rPr>
      <t xml:space="preserve">POZICIJA PV4; navadna požarna lesena vrata, velikosti 90/220 cm, </t>
    </r>
    <r>
      <rPr>
        <sz val="9"/>
        <rFont val="Calibri"/>
        <family val="2"/>
        <charset val="238"/>
        <scheme val="minor"/>
      </rPr>
      <t>s kovinskim podbojem barvanega v RAL po izbiri projektanta,</t>
    </r>
    <r>
      <rPr>
        <b/>
        <sz val="9"/>
        <rFont val="Calibri"/>
        <family val="2"/>
        <charset val="238"/>
        <scheme val="minor"/>
      </rPr>
      <t xml:space="preserve"> </t>
    </r>
    <r>
      <rPr>
        <sz val="9"/>
        <rFont val="Calibri"/>
        <family val="2"/>
        <charset val="238"/>
        <scheme val="minor"/>
      </rPr>
      <t>obdelana vratnega krila kot ostala lesena vrata: laminat (na primer Abet ali enakovredno, polnilo iz iverokala, evakuacijska vrata: skrito - mehansko zapiralo,  enojni prag, panik kljuka EN179, naletna letev, električna ključavnica s povezavo z varnostno centralo, požarna odpornost vrat EI1 30-SM-C4, enojni prag, skrito samozapiralo. Zvočna zaščita min 33 dB.</t>
    </r>
  </si>
  <si>
    <r>
      <rPr>
        <sz val="9"/>
        <rFont val="Calibri"/>
        <family val="2"/>
        <charset val="238"/>
      </rPr>
      <t xml:space="preserve">Kot postavka 27., samo: </t>
    </r>
    <r>
      <rPr>
        <b/>
        <sz val="9"/>
        <rFont val="Calibri"/>
        <family val="2"/>
        <charset val="238"/>
      </rPr>
      <t>POZICIJA V1;</t>
    </r>
    <r>
      <rPr>
        <sz val="9"/>
        <rFont val="Calibri"/>
        <family val="2"/>
        <charset val="238"/>
      </rPr>
      <t xml:space="preserve"> lesena enokrilna vrata velikosti: 80/220 cm., enojni prag</t>
    </r>
  </si>
  <si>
    <r>
      <rPr>
        <sz val="9"/>
        <rFont val="Calibri"/>
        <family val="2"/>
        <charset val="238"/>
      </rPr>
      <t xml:space="preserve">Kot postavka 27., samo: </t>
    </r>
    <r>
      <rPr>
        <b/>
        <sz val="9"/>
        <rFont val="Calibri"/>
        <family val="2"/>
        <charset val="238"/>
      </rPr>
      <t>POZICIJA V1A;</t>
    </r>
    <r>
      <rPr>
        <sz val="9"/>
        <rFont val="Calibri"/>
        <family val="2"/>
        <charset val="238"/>
      </rPr>
      <t xml:space="preserve"> lesena enokrilna vrata velikosti: 80/220 cm. Enojni prag. V vratih je vgrajena ALU rešetka 425/125, barvana v RAL -u po izbiri. Cilindrična - sistemski ključ 4 kom, namesto cilindričnega vložka se vgradi metulček za WC - 5 kom.</t>
    </r>
  </si>
  <si>
    <r>
      <rPr>
        <sz val="9"/>
        <rFont val="Calibri"/>
        <family val="2"/>
        <charset val="238"/>
      </rPr>
      <t xml:space="preserve">Kot postavka 27., samo: </t>
    </r>
    <r>
      <rPr>
        <b/>
        <sz val="9"/>
        <rFont val="Calibri"/>
        <family val="2"/>
        <charset val="238"/>
      </rPr>
      <t>POZICIJA V2;</t>
    </r>
    <r>
      <rPr>
        <sz val="9"/>
        <rFont val="Calibri"/>
        <family val="2"/>
        <charset val="238"/>
      </rPr>
      <t xml:space="preserve"> lesena enokrilna vrata velikosti: 90/220 cm.  Enojni prag</t>
    </r>
  </si>
  <si>
    <r>
      <rPr>
        <sz val="9"/>
        <rFont val="Calibri"/>
        <family val="2"/>
        <charset val="238"/>
      </rPr>
      <t xml:space="preserve">Kot postavka 27., samo: </t>
    </r>
    <r>
      <rPr>
        <b/>
        <sz val="9"/>
        <rFont val="Calibri"/>
        <family val="2"/>
        <charset val="238"/>
      </rPr>
      <t>POZICIJA V2A;</t>
    </r>
    <r>
      <rPr>
        <sz val="9"/>
        <rFont val="Calibri"/>
        <family val="2"/>
        <charset val="238"/>
      </rPr>
      <t xml:space="preserve"> lesena enokrilna vrata velikosti: 90/220 cm. V vratih je vgrajena ALU rešetka 425/125, barvana v RAL -u po izbiri. Enojni prag, namesto cilindričnega vložka se vgradi metulček za WC.</t>
    </r>
  </si>
  <si>
    <r>
      <rPr>
        <sz val="9"/>
        <rFont val="Calibri"/>
        <family val="2"/>
        <charset val="238"/>
        <scheme val="minor"/>
      </rPr>
      <t xml:space="preserve">Kot postavka 27., samo: </t>
    </r>
    <r>
      <rPr>
        <b/>
        <sz val="9"/>
        <rFont val="Calibri"/>
        <family val="2"/>
        <charset val="238"/>
        <scheme val="minor"/>
      </rPr>
      <t>POZICIJA V2B;</t>
    </r>
    <r>
      <rPr>
        <sz val="9"/>
        <rFont val="Calibri"/>
        <family val="2"/>
        <charset val="238"/>
        <scheme val="minor"/>
      </rPr>
      <t xml:space="preserve"> lesena enokrilna vrata velikosti: 90/220 cm. Vratno krilo je na strani večnamenske dvorane v celoti dodatno enostransko obloženo s PU mehko penasto zaščitno oblogo, d=15mm, ter zaščitni material tekstilno usnje, barva in material usklajena s oblogo sten, po izboru arhitekta. </t>
    </r>
  </si>
  <si>
    <r>
      <rPr>
        <sz val="9"/>
        <rFont val="Calibri"/>
        <family val="2"/>
        <charset val="238"/>
      </rPr>
      <t xml:space="preserve">Kot postavka 27., samo: </t>
    </r>
    <r>
      <rPr>
        <b/>
        <sz val="9"/>
        <rFont val="Calibri"/>
        <family val="2"/>
        <charset val="238"/>
      </rPr>
      <t>POZICIJA V2C;</t>
    </r>
    <r>
      <rPr>
        <sz val="9"/>
        <rFont val="Calibri"/>
        <family val="2"/>
        <charset val="238"/>
      </rPr>
      <t xml:space="preserve"> lesena enokrilna vrata velikosti: 90/220 cm. Vratno krilo je na strani večnamenske dvorane v celoti dodatno enostransko obloženo s PU mehko penasto zaščitno oblogo, d=15mm, ter zaščitni material tekstilno usnje, barva in material usklajena s oblogo sten, po izboru arhitekta. Ključavnica povezana z varnostno centralo. Evakvacijska kljuka EN179.</t>
    </r>
  </si>
  <si>
    <r>
      <rPr>
        <sz val="9"/>
        <rFont val="Calibri"/>
        <family val="2"/>
        <charset val="238"/>
      </rPr>
      <t xml:space="preserve">Kot postavka 27., samo: </t>
    </r>
    <r>
      <rPr>
        <b/>
        <sz val="9"/>
        <rFont val="Calibri"/>
        <family val="2"/>
        <charset val="238"/>
      </rPr>
      <t>POZICIJA V3;</t>
    </r>
    <r>
      <rPr>
        <sz val="9"/>
        <rFont val="Calibri"/>
        <family val="2"/>
        <charset val="238"/>
      </rPr>
      <t xml:space="preserve"> lesena simetrična dvokrilna vrata velikosti: 115+115/220 cm. Vratni krili sta na strani večnamenske dvorane v celoti dodatno enostranski obloženi s PU mehko penasto zaščitno oblogo, d=15mm, ter zaščitni material tekstilno usnje, barva in material usklajena s oblogo sten, po izboru arhitekta. Kljuka v celoti utopljena. vrata poravnana z linijo, spodaj kovinska zaključna rešetka iz barvane perforirane pločevine dim: 2x1135x50mm, debelina min. 3mm, barva po izboru arhitekta.</t>
    </r>
  </si>
  <si>
    <r>
      <rPr>
        <sz val="9"/>
        <rFont val="Calibri"/>
        <family val="2"/>
        <charset val="238"/>
      </rPr>
      <t xml:space="preserve">Kot postavka 35., samo: </t>
    </r>
    <r>
      <rPr>
        <b/>
        <sz val="9"/>
        <rFont val="Calibri"/>
        <family val="2"/>
        <charset val="238"/>
      </rPr>
      <t xml:space="preserve">POZICIJA O5- notranje okno - fizioterapija;  </t>
    </r>
    <r>
      <rPr>
        <sz val="9"/>
        <rFont val="Calibri"/>
        <family val="2"/>
        <charset val="238"/>
      </rPr>
      <t>štiridelno simetrično okno skupne  velikosti 345/100 cm (82+76+76+82/100 cm), odpiranje kril  - fiksna stekla; vključno z lesenimi stranskimi oblogami preklad in police na notranji in zunanji strani: d=2 cm, š= 29+41 cm, s senčno fugo.</t>
    </r>
  </si>
  <si>
    <r>
      <rPr>
        <sz val="9"/>
        <rFont val="Calibri"/>
        <family val="2"/>
        <charset val="238"/>
      </rPr>
      <t xml:space="preserve">Kot postavka 35., samo: </t>
    </r>
    <r>
      <rPr>
        <b/>
        <sz val="9"/>
        <rFont val="Calibri"/>
        <family val="2"/>
        <charset val="238"/>
      </rPr>
      <t xml:space="preserve">POZICIJA O7- notranje okno - iz šp. kabineta;  </t>
    </r>
    <r>
      <rPr>
        <sz val="9"/>
        <rFont val="Calibri"/>
        <family val="2"/>
        <charset val="238"/>
      </rPr>
      <t>štiridelno simetrično okno skupne  velikosti 703/150 cm, odpiranje kril  - fiksna stekla; vključno z leseno stransko oblogo, preklade in police na notranji strani: d=2 cm, š= 37,5 cm, s senčno fugo.</t>
    </r>
  </si>
  <si>
    <r>
      <rPr>
        <sz val="9"/>
        <rFont val="Calibri"/>
        <family val="2"/>
        <charset val="238"/>
        <scheme val="minor"/>
      </rPr>
      <t xml:space="preserve">Kot postavka 38., samo: </t>
    </r>
    <r>
      <rPr>
        <b/>
        <sz val="9"/>
        <rFont val="Calibri"/>
        <family val="2"/>
        <charset val="238"/>
        <scheme val="minor"/>
      </rPr>
      <t xml:space="preserve">POZICIJA O1- okno kabineta v PR; </t>
    </r>
    <r>
      <rPr>
        <sz val="9"/>
        <rFont val="Calibri"/>
        <family val="2"/>
        <charset val="238"/>
        <scheme val="minor"/>
      </rPr>
      <t xml:space="preserve"> petdelno simetrično okno skupne  velikosti 104+143+142+143+104/105 cm, odpirata se prvo in zadnje krilo velikosti 104/105 cm po V in H smeri, tri krila fiksna zasteklitev - fiksna stekla; okna v ravnini s fasado, vključno z notranjimi lesenimi stranskimi oblogami in polico izvedbe: d=2 cm, š= 37,5 cm, s senčno fugo. Zasteklitev trislojna vezana, zunanje steklo debeline 6 mm je varnostno kaljeno.</t>
    </r>
  </si>
  <si>
    <r>
      <rPr>
        <sz val="9"/>
        <rFont val="Calibri"/>
        <family val="2"/>
        <charset val="238"/>
        <scheme val="minor"/>
      </rPr>
      <t xml:space="preserve">Kot postavka 38., samo: </t>
    </r>
    <r>
      <rPr>
        <b/>
        <sz val="9"/>
        <rFont val="Calibri"/>
        <family val="2"/>
        <charset val="238"/>
        <scheme val="minor"/>
      </rPr>
      <t xml:space="preserve">POZICIJA O2- okno dvorane Z fasade;  </t>
    </r>
    <r>
      <rPr>
        <sz val="9"/>
        <rFont val="Calibri"/>
        <family val="2"/>
        <charset val="238"/>
        <scheme val="minor"/>
      </rPr>
      <t>desetdelno simetrično okno skupne  velikosti 994 / 222 cm (10 kos x 94/222 cm), fiksna zasteklitev - fiksna stekla; vključno z notranjimi lesenimi oblogami preklade in police: d=2 cm, š= 37,5 cm, s senčno fugo. Zasteklitev trislojna vezana 6/14/6/14/4+4 mm, vse varnostno kaljeno steklo, notranje varnostno steklo kaljeno in lepljeno (4+4mm).</t>
    </r>
  </si>
  <si>
    <r>
      <rPr>
        <sz val="9"/>
        <rFont val="Calibri"/>
        <family val="2"/>
        <charset val="238"/>
      </rPr>
      <t xml:space="preserve">Kot postavka 38., samo: </t>
    </r>
    <r>
      <rPr>
        <b/>
        <sz val="9"/>
        <rFont val="Calibri"/>
        <family val="2"/>
        <charset val="238"/>
      </rPr>
      <t xml:space="preserve">POZICIJA O3- zasteklitev S fasade dvorane;  </t>
    </r>
    <r>
      <rPr>
        <sz val="9"/>
        <rFont val="Calibri"/>
        <family val="2"/>
        <charset val="238"/>
      </rPr>
      <t>šestintridesetdelni simetrični okenski sestav skupne  velikosti 3650/305 cm (36 kos x 101/305 cm), fiksna zasteklitev - fiksna stekla; razen petih kril velikosti 101/305 cm, ki se odpirajo po V smeri z zaporo do 10 cm. Zasteklitev trislojna vezana 6/14/6/14/4+4 mm, vse varnostno kaljeno steklo., notranje varnostno steklo kaljeno in lepljeno (4+4mm).</t>
    </r>
  </si>
  <si>
    <r>
      <rPr>
        <sz val="9"/>
        <rFont val="Calibri"/>
        <family val="2"/>
        <charset val="238"/>
        <scheme val="minor"/>
      </rPr>
      <t xml:space="preserve">Kot postavka 21., samo: </t>
    </r>
    <r>
      <rPr>
        <b/>
        <sz val="9"/>
        <rFont val="Calibri"/>
        <family val="2"/>
        <charset val="238"/>
        <scheme val="minor"/>
      </rPr>
      <t xml:space="preserve">POZICIJA PVK1; požarna kovinska vrata v kotlovnici: </t>
    </r>
    <r>
      <rPr>
        <sz val="9"/>
        <rFont val="Calibri"/>
        <family val="2"/>
        <charset val="238"/>
        <scheme val="minor"/>
      </rPr>
      <t>vrata velikosti 90/220 cm, Požarni kriterij: EI-30-SM-C2, kovinsko krilo, barvano po RAL-u, OGV samozapiralo.</t>
    </r>
  </si>
  <si>
    <r>
      <rPr>
        <sz val="9"/>
        <rFont val="Calibri"/>
        <family val="2"/>
        <charset val="238"/>
        <scheme val="minor"/>
      </rPr>
      <t xml:space="preserve">Kot postavka 21., samo: </t>
    </r>
    <r>
      <rPr>
        <b/>
        <sz val="9"/>
        <rFont val="Calibri"/>
        <family val="2"/>
        <charset val="238"/>
        <scheme val="minor"/>
      </rPr>
      <t xml:space="preserve">POZICIJA PVK2; požarna kovinska revizijska vrata v kotlovnici: </t>
    </r>
    <r>
      <rPr>
        <sz val="9"/>
        <rFont val="Calibri"/>
        <family val="2"/>
        <charset val="238"/>
        <scheme val="minor"/>
      </rPr>
      <t>vrata velikosti 60/90 cm, Požarni kriterij: EI-30-SM, kovinsko krilo, barvano po RAL-u.</t>
    </r>
  </si>
  <si>
    <t>Razna manjša nepredvidena obrtniška dela, ki se pojavijo v času gradnje in se obračunajo po dejanskih stroških: po dejansko porabljenem času delavcev in mehanizacije ter materialu po cenah iz pogodbenega cenika na podlagi potrjenih količin s strani nadzorne službe iz gradbenega dnevnika. Ocena: 20,00 % vrednosti tega poglavja.</t>
  </si>
  <si>
    <r>
      <t>OBVEZNE PRILOGE KI JIH MORA PONUDNIK PRILOŽITI V PONUDBI: Pogonska os in varovalni mehanizem mora ustrezati zahtevam iz standarda DIN 18032/4. Obvezne priloge: potrdilo o skladnosti (certifikat) s katerimi se potrdi skladnost opreme z zahtevanim standardom DIN 18032/4 izdan in potrjen s strani neodvisnih,usposobljenih organov;</t>
    </r>
    <r>
      <rPr>
        <sz val="9"/>
        <rFont val="Calibri"/>
        <family val="2"/>
        <charset val="238"/>
        <scheme val="minor"/>
      </rPr>
      <t xml:space="preserve"> d</t>
    </r>
    <r>
      <rPr>
        <b/>
        <sz val="9"/>
        <rFont val="Calibri"/>
        <family val="2"/>
        <charset val="238"/>
        <scheme val="minor"/>
      </rPr>
      <t>okazilo da materiali odgovarjajo REACH regulativam;  dokazilo o težkogorljivosti materiala po DIN 4102-B1 ; certifikat o kontroli proizvodnje SIST EN 1090-1</t>
    </r>
  </si>
  <si>
    <t>toplotna izolacija - XPS plošče v skladu s SIST 13164 in λD ≤ 0,036 W/mK, tlačna trdnost min 300 kPa, debeline 10 cm.</t>
  </si>
  <si>
    <t>XPS naklonska toplotna izolacija; W≤0,038 W/mK, naklon 1,67%, npr. Fibran Incline; d=2 - 8 cm</t>
  </si>
  <si>
    <t>samolepilni hidroizolacijski trak, npr. IZOSELF P3 hladno prilepljen. cca.3 mm</t>
  </si>
  <si>
    <t>samolepilni hidroiz. trak s protikorenisko zaščito, npr.  IZOELAST P5 FLL plus.  cca.5 mm</t>
  </si>
  <si>
    <t>XPS plošče v skladu s SIST 13164 in λD ≤ 0,036 W/mK, tlačne trdnosti 300kPa, debeline 8 cm</t>
  </si>
  <si>
    <t>naklonski estrih - cementni estrih C 20/25, armiran z mrežno armaturo v naklonu 1,5%, debelina sloja: 4-8 cm</t>
  </si>
  <si>
    <t>geotekstil gramature 400g/m2,</t>
  </si>
  <si>
    <t>prane betonske plošče deb. 38mm položene na pran prodec granulacije 4/8, vzdolž zunanjega roba zadrževalni profil s perforacijo za dreniranje vode, skupna gradb. višina 7 cm.</t>
  </si>
  <si>
    <r>
      <t xml:space="preserve">Sestav strehe - ST3 STREHA - TEHNIČNI PROSTOR: </t>
    </r>
    <r>
      <rPr>
        <sz val="9"/>
        <rFont val="Calibri"/>
        <family val="2"/>
        <charset val="238"/>
        <scheme val="minor"/>
      </rPr>
      <t>ravna streha: Nabava, dobava in izdelava sestava strehe, kot sledi:</t>
    </r>
  </si>
  <si>
    <t>naklonski estrih - cementni estrih C 20/25, armiran z mrežno armaturo Q 308 v naklonu 1,5%, debeline 8 do 12 cm.</t>
  </si>
  <si>
    <t xml:space="preserve">toplotna izolacija - XPS plošče v skladu s SIST 13164 in λD ≤ 0,036 W/mK, tlačna trdnost min 300 kPa, deb. 8 cm.
</t>
  </si>
  <si>
    <t>XPS naklonska toplotna izolacija; W≤0,038 W/mK, naklon 1,67%, npr. Fibran Incline; d=3 - 8 cm.</t>
  </si>
  <si>
    <t>XPS plošče v skladu s SIST 13164 in λD ≤ 0,036 W/mK, tlačne trdnosti  min 300kPa, debeline 10 cm</t>
  </si>
  <si>
    <r>
      <t>Sestav strehe - ST2 STREHA NAD KABINETOM  - ravna streha</t>
    </r>
    <r>
      <rPr>
        <sz val="9"/>
        <rFont val="Calibri"/>
        <family val="2"/>
        <charset val="238"/>
        <scheme val="minor"/>
      </rPr>
      <t>: Nabava, dobava in izdelava sestava strehe, kot sledi:</t>
    </r>
  </si>
  <si>
    <t>(SIST EN 826),  λD ≤ 0,035 W/mK (SIST EN13164), npr. Knauf Polyfoam C-350 LJ, debeline 5 cm</t>
  </si>
  <si>
    <t>PP filc min. 600 g/m2</t>
  </si>
  <si>
    <t>celice zaponjene s humusom, kompostom in rastlinsko zemljo, debelina 6 cm</t>
  </si>
  <si>
    <t>Peščena posteljica, granulacije 0-8mm, deb. 4cm,</t>
  </si>
  <si>
    <t>utrjeni vodoprepusten tampon iz gramoza ali proda za povozne površine,  granulacija 0-32mm, debeline 15 cm.</t>
  </si>
  <si>
    <r>
      <t xml:space="preserve">sestav STk1  -  Ravna streha nad kotlovnico: </t>
    </r>
    <r>
      <rPr>
        <sz val="9"/>
        <rFont val="Calibri"/>
        <family val="2"/>
        <charset val="238"/>
        <scheme val="minor"/>
      </rPr>
      <t>Nabava, dobava in izdelava strehe, kot sledi:</t>
    </r>
    <r>
      <rPr>
        <b/>
        <sz val="9"/>
        <rFont val="Calibri"/>
        <family val="2"/>
        <charset val="238"/>
        <scheme val="minor"/>
      </rPr>
      <t xml:space="preserve">
</t>
    </r>
  </si>
  <si>
    <t>REKAPITULACIJA STROŠKOV ZA GRADBENA IN ZAKLJUČNA GRADBENA DELA</t>
  </si>
  <si>
    <t xml:space="preserve"> NOVEMBER 2016</t>
  </si>
  <si>
    <t>SKUPAJ GRADBENA IN ZAKLJUČNA GRADBENA DELA:</t>
  </si>
  <si>
    <t>XXI.   RAZNA ZAKLJUČNA GRADBENA DELA:</t>
  </si>
  <si>
    <t>B.  ZAKLJUČNA GRADBENA DELA:</t>
  </si>
  <si>
    <t>ZAKLJUČNA GRADBENA DELA</t>
  </si>
  <si>
    <t>SKUPAJ ZAKLJUČNA GRADBENA DELA:</t>
  </si>
  <si>
    <t>A., B. in D  REKAPITULACIJA STROŠKOV ZA GRADBENA IN ZAKLJUČNA GRADBENA DELA ZA DVORANO ZA KULTURNE DRUŽBENE IN ŠPORTNE AKTIVNOSTI</t>
  </si>
  <si>
    <t>garnitura</t>
  </si>
  <si>
    <t>- plošča sekurit 180 x 105 cm z okvirjem z mehko zaščito in regulatorjem višine obroča od 260 do 305 cm</t>
  </si>
  <si>
    <t>komplet</t>
  </si>
  <si>
    <t xml:space="preserve">dobava in montaža podkonstrukcije </t>
  </si>
  <si>
    <r>
      <t xml:space="preserve">Izdelava, dobava in montaža pošev invalidskih  dvižnih ploščadi na stopniščih za prehod v višje etaže po sledečih parametrih: </t>
    </r>
    <r>
      <rPr>
        <b/>
        <sz val="9"/>
        <rFont val="Calibri"/>
        <family val="2"/>
        <charset val="238"/>
        <scheme val="minor"/>
      </rPr>
      <t>SPECIFIKACIJA POŠEVNE INVALIDSKE PLATFORME V65 – zavita ploščad</t>
    </r>
    <r>
      <rPr>
        <sz val="9"/>
        <rFont val="Calibri"/>
        <family val="2"/>
        <charset val="238"/>
        <scheme val="minor"/>
      </rPr>
      <t xml:space="preserve">
Nosilnost: 300 kg
Hitrost vožnje: 8 m/min, z mekim startom
Vodila: skupna dolžina cca. 3,9 m, 1 x zavijanje 90° za parkiranje, vodila pritrjena na steno oz. na samonosilne stebričke, kateri so fiksirani na stopnice
Število postaj: 2
Širina platforme v zloženem stanju: 430 -580 mm
Višina dviga: 850 mm
Vrsta pogona: električni
Moč motorja: 1,0 kW
El. priključek: 230 V (AC) – monofazni, presek kabla 3x2,5mm², varovalke 16A
Dimenzija platforme: 1000 x 800 mm
Upravljanje: Ploščad je opremljena z gumbom STOP, ter komando na spiralni žici s tipkami za upravljanje. Ročaja, ki služita kot opiralo pri vožnji v stoje, oziroma držala sta nameščena na ploščadi. Pod platforme je iz ALU rebraste pločevine.
Komande v postaji: v obeh postajah, vgrajene nadometno, brezžična povezava
Vgradnja platforme: notranja montaža, vodilna proga v črni barvi
Zlaganje platforme: platforma se zloži avtomatsko</t>
    </r>
  </si>
  <si>
    <r>
      <t xml:space="preserve">Izdelava, dobava in montaža poševnih invalidskih  dvižnih ploščadi na stopniščih za prehod v višje etaže po sledečih parametrih: </t>
    </r>
    <r>
      <rPr>
        <b/>
        <sz val="9"/>
        <rFont val="Calibri"/>
        <family val="2"/>
        <charset val="238"/>
        <scheme val="minor"/>
      </rPr>
      <t>SPECIFIKACIJA POŠEVNE INVALIDSKE PLATFORME V64 – ravna ploščad</t>
    </r>
    <r>
      <rPr>
        <sz val="9"/>
        <rFont val="Calibri"/>
        <family val="2"/>
        <charset val="238"/>
        <scheme val="minor"/>
      </rPr>
      <t xml:space="preserve">
Nosilnost: 300 kg
Hitrost vožnje: 5 m/min, z mekim startom
Vodila: skupna dolžina cca. 7,5 m, vodila pritrjena na steno oz. na samonosilne stebričke, kateri so fiksirani na stopnice
Število postaj: 2
Širina platforme v zloženem stanju: 370 -420 mm
Višina dviga: 2693 mm
Vrsta pogona: električni
Moč motorja: 0,75 kW
El. priključek: 230 V (AC) – monofazni, presek kabla 3x2,5mm², varovalke 16A
Dimenzija platforme: 1000 x 800 mm
Upravljanje: Ploščad je opremljena z gumbom STOP, ter komando na spiralni žici s tipkami za upravljanje. Ročaja, ki služita kot opiralo pri vožnji v stoje, oziroma držala sta nameščena na ploščadi. Pod platforme je iz ALU rebraste pločevine.
Komande v postaji: v obeh postajah, vgrajene nadometno, brezžična povezava
Vgradnja platforme: zunanja montaža, vodilna proga v črni barvi
Zlaganje platforme: platforma se zloži avtomatsko</t>
    </r>
  </si>
  <si>
    <r>
      <t>Izdelava, dobava in vgrajevanje črpnega betona C30/37;XC2;Dmax 16;S4;PV-II v negativne odlitke posameznih poglobitev pod temeljnimi ploščami; srednje zahtevne konstrukcije prereza od 0,12 do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 xml:space="preserve">2,1 </t>
    </r>
  </si>
  <si>
    <r>
      <t>Izdelava, dobava in vgrajevanje armiranega črpnega betona C30/37;XC3;Dmax 16;S3;PV-II v srednje zahtevne armiranobetonske konstrukcije prereza od 0,20 do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 xml:space="preserve">2,1. </t>
    </r>
  </si>
  <si>
    <r>
      <t>Izdelava, dobava in vgrajevanje armiranega črpnega betona C30/37;XC2;Dmax 16;S4;PV-II v srednje zahtevne  armiranobetonske konstrukcije prereza od 0,12 do 0,20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 xml:space="preserve">2,1. </t>
    </r>
  </si>
  <si>
    <r>
      <t>Izdelava, dobava in vgrajevanje armiranega črpnega betona C30/37;XC2;Dmax 16;S4;PV-II v manjše srednje zahtevne armiranobetonske konstrukcije prereza od 0,08 do 0,12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 xml:space="preserve">2,1 </t>
    </r>
  </si>
  <si>
    <r>
      <t>Izdelava, dobava in vgrajevanje črpnega armiranega betona C30/37;XC2;Dmax 16;S4;PV-II v srednje zahtevne armiranobetonske konstrukcije prereza od 0,04 do 0,08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xml:space="preserve"> : H in V vezi ter stebri v sklopu sten in plošč</t>
    </r>
  </si>
  <si>
    <r>
      <t>Izdelava, dobava in vgrajevanje črpnega armiranega betona C30/37;XC2;Dmax 16;S4;PV-II v manjše srednje zahtevne armiranobetonske konstrukcije prereza do 0,04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xml:space="preserve"> : H in V vezi ter stebri v sklopu sten in plošč</t>
    </r>
  </si>
  <si>
    <t>Izdelava, dobava in ročno vgrajevanje armiranega betona C30/37;XC1;Dmax 16;S3 v manjše betonske in armiranobetonske manjše srednje zahtevne konstrukcije prereza do 0.04 m3/m2,m1.</t>
  </si>
  <si>
    <t xml:space="preserve">Nabava, rezanje, krivljenje, dobava in polaganje armature iz rebrastih palic kvalitete S500 - razred duktilnosti B, prereza ≥ Ø 14 mm -   količina je določena po izvlečkih PZI načrta gradbenih konstrukcij in delno po Načrtu izkopov in osnovne podgradnje št.: 11859, katerega je izdelalo podjetje Projekt d.d. Nova Gorica:  </t>
  </si>
  <si>
    <t>Nabava, rezanje, krivljenje, dobava in polaganje armature iz rebrastih palic kvalitete S500 - razred duktilnosti B, prereza ≤ Ø 12 mm -  količina je določena po izvlečkih PZI načrta gradbenih konstrukcij in delno po Načrtu izkopov in osnovne podgradnje št.: 11859, katerega je izdelalo podjetje Projekt d.d. Nova Gorica:</t>
  </si>
  <si>
    <t xml:space="preserve">Izdelava mikroarmiranega cementnega estriha C20/25; X0; Dmax4; S1; ob strani dilatiran s izolativnim trakom debeline 0,5 cm, z delovnimi dilatacijami po potrebi na razlikah v nivojih tlaka, v vrsti tlaka in pragovih po potrebi in v skladu z garancijo izvajalca. Estrih - strojno niveliran, izravnava s pomočjo laserskega merilca,  armiran z jeklenimi mikrovlakni poljubnega proizvajalca kot na primer  (JV 12 z vsebino minimalno 20,00 kg/m3)- ob stenah: samolepilni robni trak iz ekspandiranega polietilena EPE, z dodatnim trakom iz PE (preprečuje zatekanje estriha med robni trak in sistemsko ploščo), debelina traku 8mm. - glej sestave tlakov: </t>
  </si>
  <si>
    <t>Ureditev začasne transportne in pešpoti za dostop do glavnega vhoda v objekt OŠ Ivana Tavčarja in kuhinjo šole, širine 1,4 + 3 m, drobljencu, namenjene za transport hrane v kuhinjo, dostavo materila in opreme, intervencijskih vozil, peš dostop šolarjev , evakuacijsko pot, vključno z vzdrževanjem v času gradnje,…(začasna makadamska pot in peš pot, nasip iz kammnitega drobljenca).</t>
  </si>
  <si>
    <t>Ureditev začasne transportne in pešpoti za dostop do glavnega vhoda v objekt Vrtca Zala in kuhinjo vrtca, namenjene za transport hrane v kuhinjo, dostavo materila in opreme, intervencijskih vozil, peš dostop otrok, evakuacijsko pot, vključno z vzdrževanjem v času gradnje,…</t>
  </si>
  <si>
    <t>TESTNO POLJE: Nabava, dobava in izvedba/vgradnja treh poizkusnih  pilotov za izdelavo testnega polja po navodilu geomehanika in statika. Pri pilotu upoštevati tudi eventualne izdelave glave in povezovalne gredem, obremenitev in merjenjte ter testiranje, na osnovi česar se bo določila dejanska nosilnost in poskusna obremenitev pilota s centrični in eksentrično obremenitvijo. Lokacija pilotov naj bo določena skladno z načrtom pilotiranja, da se po končanih testih v primeru pozitivnih rezultatov lahko uporabijo kot del temeljenega projektnega temeljenja. Vključno z izdelavo končnega poročila, preizkusi in ostalimi povezanimi deli.</t>
  </si>
  <si>
    <t>Nabava, rezanje, krivljenje, dobava in polaganje armature v pilotne zacevitve, iz rebrastih palic kvalitete S500 - razred duktilnosti B, prereza ≤ Ø 12 mm - za pilote in pilotne stene (brez gred); količina je določena po Načrtu armature.</t>
  </si>
  <si>
    <t>Nabava, rezanje, krivljenje, dobava in polaganje armaturev pilotne zacevitve iz rebrastih palic kvalitete S500 - razred duktilnosti B, prereza ≥ Ø 14 mm -  za pilote in pilotne stene (brez gred); količina je določena po Načrtu armature</t>
  </si>
  <si>
    <t xml:space="preserve">Nabava, dobava in vgrajevanje  temeljnega tamponskega nasutja iz čistega dolomitnega tolčenca granulacije 0-32 mm s potrebnim planiranjem, premeti, razstiranjem in utrjevanjem po plasteh: v zgornji del tamponske blazine pod olimpijskim in otroškim bazenom. Debelina tega zgornjega sloja temeljne tamponske blazine znaša do 15 cm in je določena na podlagi elaborata geotehničnih raziskav. Stopnja utrjevanja oz. zahtevana vrednost statičnega deformacijskega modula znaša Ev2 = 80 MPa (vrednost STM Ev2 se dokazuje z meritvami). </t>
  </si>
  <si>
    <t>ZAMENJAVA TEMELJNIH TAL: Vgrajevanje obstoječega  temeljnega tamponskega nasutja (zamenjava temeljnih tal)  iz čistega dolomitnega tolčenca granulacije 0-64 (80) mm (odvisno od mlina in sita dobavitelja) s potrebnim planiranjem, premeti, razstiranjem in utrjevanjem po plasteh: v spodni ustroj tamponske blazine skupne debeline 75 cm. Debelina tega spodnjega sloja temeljne tamponske blazine znaša 65 cm. Stopnja utrjevanja je določena po projektu, zahtevana vrednost statičnega deformacijskega modula znaša Ev2 = 60 MPa (vrednost SDM Ev2 se dokazuje z meritvami).</t>
  </si>
  <si>
    <t>ZAČASNI DELOVNI PLATO: Vgrajevanje tamponskega nasutja v delovni plato za izvedbo geotehničnih del; izdelan iz čistega dolomitnega tolčenca granulacije 0-50 (odvisno od mlina in sita dobavitelja) s potrebnim planiranjem, premeti, razstiranjem in utrjevanjem po plasteh. Debelina platoja znaša 40 cm. Stopnja utrjevanja je določena po načrtu zaščite gradbene jame. Zahtevana vrednost statičnega deformacijskega modula znaša Ev2 = 60 MPa (vrednost SDM Ev2 se dokazuje z meritvemi). Po končanih geotehničnih delih se nasutje očisti in pripravi kot spodnja plast nasutja - spodnji ustroj nasutja pri zamenjavi temeljnih tal pod temeljno ploščo objekta.</t>
  </si>
  <si>
    <r>
      <t>Izdelava, dobava in vgrajevanje  nearmiranega betona C16/20, X0, Dmax16, S2  za podložne betone debeline od 5 do 8 cm, oziroma obračun v povprečni debelini 6,5 cm: samo kot delovna površina za opaže in kot podlaga hidroizolaciji; gladko zariban. Enostavne betonske konstrukcije prereza od 0,04 do 0,08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t>
    </r>
  </si>
  <si>
    <r>
      <t>Izdelava, dobava in vgrajevanje   minimalno armiranega (Q 131) betona C16/20, X0, Dmax 16, S2 za podložne betone debeline 15 cm: kot podlaga hidroizolaciji pod temeljnimi ploščami; gladko zariban. Enostavne  betonske konstrukcije prereza od 0,12 do 0,20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(armatura se obračuna posebej)</t>
    </r>
  </si>
  <si>
    <r>
      <t>Izdelava, dobava in vgrajevanje  naklonskega betona C16/20, X0,Dmax 16, S2 v povprečni debelini od 2,00 do 20,00 cm (oziroma po posameznih prerezih označenih v projektu: v naklonski beton po posameznih konstrukcijah v skladu s PZI projektom: gladko zariban za enostavne  betonske konstrukcije prereza od 0,04 do 0,20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xml:space="preserve"> </t>
    </r>
  </si>
  <si>
    <r>
      <t>Izdelava, dobava in ročno vgrajevanje  nearmiranega betona C30/37,XC1, Dmax 16, S3 za varnostno podbetoniranje obstoječega objekta: (vgrajevanje po tripartitnem izmeničnem sistemu : a-b-c-a-b-c-a...). Enostavne  betonske konstrukcije prereza nad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xml:space="preserve">. </t>
    </r>
  </si>
  <si>
    <r>
      <t>Izdelava, dobava in vgrajevanje armiranega črpnega betona C30/37; XC2; Dmax 16; S4; PV-II v enostavne armiranobetonske konstrukcije prereza nad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 xml:space="preserve">2,1. </t>
    </r>
  </si>
  <si>
    <r>
      <t>Izdelava, dobava in vgrajevanje armiranega črpnega betona C30/37; XC4; Dmax 16; S3; PV-II v srednje zahtevne armiranobetonske konstrukcije prereza od 0,12 do 0,20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 xml:space="preserve">2,1. </t>
    </r>
  </si>
  <si>
    <r>
      <t>Izdelava, dobava in vgrajevanje  naklonskega armiranega ali mikroarmiranega  betona C20/25, XC1, Dmax 8, S1   po posameznih prerezih označenih v projektu: gladko zariban v projektiranem padcu za enostavne konstrukcije prereza od 0,12 do 0,20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xml:space="preserve"> : </t>
    </r>
  </si>
  <si>
    <r>
      <t>Izdelava, dobava in vgrajevanje črpnega armiranega betona C30/37; XC3; Dmax 16; S3; PV-II  v manjše srednje zahtevne armiranobetonske konstrukcije prereza od 0,08 do 0,12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xml:space="preserve"> : </t>
    </r>
  </si>
  <si>
    <r>
      <t>Izdelava, dobava in vgrajevanje črpnega armiranega betona C30/37; XC3; Dmax 16; S3; PV-II v manjše zahtevne armiranobetonske konstrukcije prereza do 0,04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r>
      <rPr>
        <sz val="9"/>
        <rFont val="Calibri"/>
        <family val="2"/>
        <charset val="238"/>
        <scheme val="minor"/>
      </rPr>
      <t xml:space="preserve"> : </t>
    </r>
  </si>
  <si>
    <r>
      <t>Izdelava, dobava in vgrajevanje armiranega črpnega vodotesnega betona C30/37; XC2; Dmax 16; S4; PV-II; za srednje zahtevne  konstrukcije prereza od 0,20 do 0,30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2,1</t>
    </r>
  </si>
  <si>
    <r>
      <t>Izdelava, dobava in ročno vgrajevanje armiranega vodotesnega betona C30/37; XC2; Dmax 16; S4; PV-II; za zahtevne  konstrukcije prereza od 0,04 do 0,12 m</t>
    </r>
    <r>
      <rPr>
        <vertAlign val="superscript"/>
        <sz val="9"/>
        <rFont val="Calibri"/>
        <family val="2"/>
        <charset val="238"/>
        <scheme val="minor"/>
      </rPr>
      <t>3</t>
    </r>
    <r>
      <rPr>
        <sz val="9"/>
        <rFont val="Calibri"/>
        <family val="2"/>
        <charset val="238"/>
        <scheme val="minor"/>
      </rPr>
      <t>/m</t>
    </r>
    <r>
      <rPr>
        <vertAlign val="superscript"/>
        <sz val="9"/>
        <rFont val="Calibri"/>
        <family val="2"/>
        <charset val="238"/>
        <scheme val="minor"/>
      </rPr>
      <t xml:space="preserve">2,1. </t>
    </r>
    <r>
      <rPr>
        <sz val="9"/>
        <rFont val="Calibri"/>
        <family val="2"/>
        <charset val="238"/>
        <scheme val="minor"/>
      </rPr>
      <t>Beton z 3,00 % nim dodatkom za ekspanzijo:</t>
    </r>
  </si>
  <si>
    <t>Premična hidravlična dvižna ploščad, Višina odra do 10 m: amortizacijska doba: 90 dni.</t>
  </si>
  <si>
    <t xml:space="preserve">Nabava, dobava in montaža tipske LTŽ mreže iz nodularne sive litine velikosti 40/40 cm, D400 kN; skupaj s pripadajočim okvirjem za mokro montažo, vključno z AB razbremenilnim obročem in vencem,  protihrupnim vložkom, nastavitvijo na točno višino in premazom proti rjavenju. </t>
  </si>
  <si>
    <t xml:space="preserve">Nabava, dobava in polaganje horizontalnih kanalizacijskih UK - PVC SN-8 cevi, po standardu EN-1401-1 (poljubnega proizvajalca) z vsemi vtičnimi objemkami, U-tesnili, koleni in odcepi, ki niso posebej navedeni v tem popisu ter polnim obbetoniranjem Z BETONOM C16/20, s polaganjem v projektiranem padcu v že pripravljene utore v temeljnih ploščah. </t>
  </si>
  <si>
    <t>Nabava, dobava in montaža povoznih tipskih nerjavečih plinotesnih inox pokrovov velikosti 50/50 cm za jašek fekalne ali meteorne kanalizacije, nosilnosti C250; pokrov poljubnega proizvajalca, npr Aco passsavant ali enakovredno, opremljen s ključem in vijačnimi držali za enakomerno dvigovanje. Pokrov je prirejen za vgradnjo finalnega tlaka; položen na pripadajoči razbremenilni obroč in AB venec na finalno višino gotovega poda, kar je zajeti v ceno. Višina polnila se prilagodi debelini finalne talne obloge, skupaj s ključem za odpiranje.</t>
  </si>
  <si>
    <t>OSTALA DELA</t>
  </si>
  <si>
    <t>Dobava in vgradnja pokrova iz litega železa po EN124 C250 (25 ton) vključno z AB razbremenilnim obročem in vencem,  protihrupnim vložkom, kvadratne oblike, svetle odprtine fi 600 mm. Pokrov poglobljen vsaj 7 cm da se vstavi predviden tlak ali mešanica drobljene kamenine in cementa - peskano v delavnici do izgleda finalnega tlaka.</t>
  </si>
  <si>
    <t>Nabava, dobava in montaža pohodnih (nosilnosti B 125 ) tipskih nerjavečih plinotesnih inox pokrovov velikosti 40/40 cm za jašek fekalne kanalizacije; pokrov poljubnega proizvajalca, npr Aco passsavant ali enakovredno, opremljen s ključem in vijačnimi držali za enakomerno dvigovanje. Pokrov je prirejen za vgradnjo finalnega tlaka; položen na pripadajoči razbremenilni obroč in AB venec na finalno višino gotovega poda, kar je zajeti v ceno. Višina polnila se prilagodi debelini finalne talne obloge, skupaj s ključem za odpiranje.</t>
  </si>
  <si>
    <t>talna obloga - plošče iz naravnega kamna dim. 60/30/3cm, žgane izvedbe, npr. Impala: izbran rezan format, rezano, žgano, granit obloga, vključno s fugiranjem z zunanjo vododporno fugirno maso.</t>
  </si>
  <si>
    <t>Nabava, dobava in vgrajevanje vtočne kanalete z vlakni armiranega betona, prilagojena za kombinirano vgrajevanje  v kamnito ali asfaltno finalno  talno oblogo, predpisan proizvod poljubnega proizvajalca. Kanaleta iz polimernega betona, izvedba v nagibu terena, svetla globina kanalete 150-245 mm, svetla širina 150 mm, LTŽ povozna mrežo rešetko nosilnosti E 600, EN 1433 (kot npr. Hauraton Faserfix super 150, mreža LTŽ GUGI MW 20/30), vključno s polnim obbetoniranjem z betonom C 16/20, zaključno steno, steno z iztokom, eventualno potrebni prehodnimi elementi  in priklop na peskolove ali zbiralnike. V postavko vključena kompletna zemeljska dela, polno obbetoniranje in vsa druga gradbena dela, ki so potrebna za nemoteno delovanje; polaganje v projektiranem padcu in niveleti. Opomba: finalni tlak mora segati do vtočne reže in biti poravnan z vrhom rešetke;</t>
  </si>
  <si>
    <t xml:space="preserve">Nabava, dobava in vgrajevanje tipskega peskolova za kanalete v postavki št. 22 - zbiralnika  iz polimernega betona, svetla globina kanalete 150-245 mm, svetla širina 150 mm, LTŽ povozna mrežo rešetko nosilnosti E 600  (kot npr. Hauraton Faserfix super 150, mreža LTŽ GUGI MW 20/30),  vgrajenega ob ali v sklopu posamezne kanalete, prilagojen za kombinirano vgrajevanje, vključno s polnim obbetoniranjem z betonom C16/20, izdelavo odtoka, tesnejem priključka, z vsemi pripadajočimi gradbenimi deli in obdelavo priključkov. </t>
  </si>
  <si>
    <r>
      <rPr>
        <b/>
        <sz val="9"/>
        <rFont val="Calibri"/>
        <family val="2"/>
        <charset val="238"/>
        <scheme val="minor"/>
      </rPr>
      <t xml:space="preserve">VRATA V OGRAJI (POZ - A, SEGMENT A1,2): </t>
    </r>
    <r>
      <rPr>
        <sz val="9"/>
        <rFont val="Calibri"/>
        <family val="2"/>
        <charset val="238"/>
        <scheme val="minor"/>
      </rPr>
      <t>Izdelava, dobava in montaža kovinskih jeklenih simetričnih vrta v ograji, izdelnih v enakem sestavu, kot ograje; izdelane v kombinaciji profilov 80/25/5  mm in okroglih palic fi 14 mm, sestavljenih v dva krila,  vrata so v celoti  barvana z osnovnim premazom in 2x prašno barvana v barvi po RAL  karti  po izbiri arhitekta. Vrata velikosti 124 (59,5+59,5)/117,5 cm: Poraba:  51 kg/kpl,kos.</t>
    </r>
  </si>
  <si>
    <t>OKVIR OGRAJE S POLNILOM: Nabava in montaža ograje, katero sestavljata spodnji vtopljeni in zgornji profil 80/25/4 mm, z vmesnimi vertiklanimi prečkami fi 14 mm. Prečke na osni razdalji  12-13 cm. spodnji profil je varjen na sidrno ploščo 300/300/100 mm. Ograja in njeni segmenti v celoti barvani z osnovnim premazom in 2x prašno barvani v barvi po RAL  karti  po izbiri arhitekta.</t>
  </si>
  <si>
    <t xml:space="preserve">OKVIR OGRAJE S POLNILOM: Nabava in montaža ograje, katero sestavljata spodnji vtopljeni profil 80/80/5 mm in srednje in zgornji profil 80/25/5 mm, z vmesnimi vertiklanimi prečkami fi 14 mm (samo med spodnjim in srednjim profilom v višini 90 cm. Prečke na osni razdalji  12-13 cm. spodnji profil je varjen na sidrno ploščo 300/300/100 mm. Ograja in njeni segmenti v  celoti  barvani z osnovnim premazom in 2x prašno barvani v barvi po RAL  karti  po izbiri arhitekta. celoti RAL  barvano po izbiri arhitekta. </t>
  </si>
  <si>
    <t xml:space="preserve">OKVIR OGRAJE S POLNILOM: Nabava in montaža ograje, katero sestavljata spodnji in zgornji profil 80/25/5 mm, z vmesnimi vertiklanimi prečkami fi 14 mm. Prečke na opsni razdalji  12-13 cm. spodnji profil je varjen na L profil 120/80/8 mm, ki mje s strani vijačen v AB konzolni del plošče. Ograja in njeni segmenti so v celoti  barvani z osnovnim premazom in 2x prašno barvani v barvi po RAL  karti  po izbiri arhitekta. </t>
  </si>
  <si>
    <t xml:space="preserve">OKVIR OGRAJE S POLNILOM: Nabava in montaža ograje, katero sestavljata spodnji in zgornji profil 4025/4 mm, z vmesnimi vertiklanimi prečkami fi 14 mm v višini 120 in 145 cm. Vmes je na vipini 100 cm nameščen inox ročaj iz cevi fi 35 mm, z trnom varjenna inox konzolo ročaja. Prečke na osni razdalji  12-13 cm. spodnji profil je varjen na sidrno ploščo 125/150/8 mm. Ograja in njeni segmenti v celoti v celoti  barvani z osnovnim premazom in 2x prašno barvani v barvi po RAL  karti  po izbiri arhitekta, preostali del v obdelavi inoxa - mat. </t>
  </si>
  <si>
    <r>
      <t>OKVIRJI OGRAJE S POLNILI: Nabava in montaža ograje in polnil, katero sestavljata okvirji iz gradbenih profilov SF1B in SF21/B ter varjene mreže z okenci 50/50/</t>
    </r>
    <r>
      <rPr>
        <sz val="9"/>
        <rFont val="Calibri"/>
        <family val="2"/>
        <charset val="238"/>
      </rPr>
      <t>Φ</t>
    </r>
    <r>
      <rPr>
        <sz val="9"/>
        <rFont val="Calibri"/>
        <family val="2"/>
        <charset val="238"/>
        <scheme val="minor"/>
      </rPr>
      <t xml:space="preserve">5 mm, polno točkovno varjene na izdelani posamezni okvir. Ograja in njeni segmenti so v celoti   barvani z osnovnim premazom in 2x prašno barvani v barvi po RAL  karti  po izbiri arhitekta. </t>
    </r>
  </si>
  <si>
    <t xml:space="preserve">OKVIR OGRAJE S POLNILOM: Nabava in montaža ograje, katero sestavljata spodnji in zgornji profil 80/25/5 mm, z vmesnimi vertiklanimi prečkami fi 18 mm. Prečke na osni razdalji  12 cm. spodnji profil je varjen nasidra, ki so vijačena v AB podlago. Ograja in njeni segmenti so v celoti barvani z osnovnim premazom in 2x prašno barvani v barvi po RAL  karti  po izbiri arhitekta. </t>
  </si>
  <si>
    <t>OKVIR OGRAJE S POLNILOM: Nabava in montaža ograje, katero sestavljata spodnji in zgornji profil 80/25/5 mm, z vmesnimi vertiklanimi prečkami fi 18 mm. Prečke na osni razdalji  12 cm. spodnji profil je varjen na sidra, ki so vijačena v AB podlago. Ograja in njeni segmenti so v celoti  barvani z osnovnim premazom in 2x prašno barvani v barvi po RAL  karti  po izbiri arhitekta.</t>
  </si>
  <si>
    <t>OKVIR OGRAJE S POLNILOM: Nabava in montaža ograje, katero sestavljata spodnji in zgornji profil ter stranice 100/30/5 mm, z vmesnimi vertiklanimi prečkami fi 18 mm. Prečke na osni razdalji  12 cm. Polnilo veliksti 288,2/50 cm, izdelan v naklonu stopniščne rame. Ograja in njeni segmenti so v celoti barvani z osnovnim premazom in 2x prašno barvani v barvi po RAL  karti  po izbiri arhitekta.</t>
  </si>
  <si>
    <r>
      <rPr>
        <b/>
        <sz val="9"/>
        <rFont val="Calibri"/>
        <family val="2"/>
        <charset val="238"/>
        <scheme val="minor"/>
      </rPr>
      <t xml:space="preserve">NERJAVEČA CEVNA OGRAJA (zunaj): </t>
    </r>
    <r>
      <rPr>
        <sz val="9"/>
        <rFont val="Calibri"/>
        <family val="2"/>
        <charset val="238"/>
        <scheme val="minor"/>
      </rPr>
      <t>Izdelava, dobava in montaža tipizirane nerjaveče RF cevne ograje - samo ročaj in vertikalni stebrički; izdelano iz vertikalne in horizontalne INOX (AISI 306) cevi premera 38/3,2 mm, prehod in H v V ločno krivljen po radiju detajla PZI projekta. Stojke so sidrane v AB podložni beton preko pokrivnih rozet. Ograje so različnih višin, glej projekt: obračun po r.d. položene ograje - ročaja in stebričev.  Predvidena teža: 3,40 kg/m1.</t>
    </r>
  </si>
  <si>
    <t xml:space="preserve">STEKLEN NADSTREŠEK: Nabava, dobava in montaža kovinske nosilne montažne konstrukcije steklenega nadstreška: Enostavna konstrukcija v dimenzijah po detajlu PZI projekta in statičnega izračuna: primarno obdelano z jeklenimi  FeZn (vročecinkanimi) škatlastimi profili različnih dimenzij in IPE 270 profili ter sekundarno iz hladno valjanih "C" profilov in škatlastih cevi, vse po detajlu projektanta skupaj s  s pripadajočimi pomožnimi in zaključnimi deli. Konstrukcija je preko jeklenih čevljev sidrana v AB podloge in ustrezno podlita z mikroespanzijsko lepilno maso. Na primarna konstrukcija se izdela in zvari v delovnem obratu izvajalca. Celotna konstrukcija je 2x prašno barvana v v barvi v RAL  karti  po izbiri arhitekta. </t>
  </si>
  <si>
    <t>OPIS: Nosilno konstrukcijo stopnišča tvorijo stebri iz HOP profilov ter NPU nosilcev za stopniščno ramo, vse v dimenzijah po PZI projektu zvarjeno in vijačeno v nosilni del stopnišča po detajlu PZI načrta - statika). Na stopniščne rame so  kot podloga podestu in k dodatni medsebojni povezavi nameščeni prečni IPE profili, podloga pohodnim površinam pa so ustrezni kotniki, varjeni v okvirje, ki služijo vlaganju pohodnik FeZn mrež. Za podrobnejši opis stopnišča glej PZI načrt gradbenih konstrukcij. Obračun po točnih merah iz shem potrjenega delavniškega načrta. Montaža se vrši s pomočjo avtodvigala. kalo je v prikazanih količinah zajet v višini 5 %. Ograja je izdelana v videzu ostalih ograj objekta. Končna obdela požarnega stopnišča je vročecinkane izvedbe in 2x prašno barvan v barvi po RAL karti po izboru projektanta.</t>
  </si>
  <si>
    <t>NOSILNO OKVIRJI ZA POHODNE PLOSKVE: Nabava, izdelava, dobava in montaža kovinske nosilne podkonstrukcije pohodnih okvirjev nastipnih ploskev posameznih stopnic in podestov, izdelanih iz FeZn kotnikov in trak pločevine, varjenih na rame in okvirje podesta. Končna obdelava je vročenikana izvedba in 2x prašno barvanje v barvi po RAL karti po izboru projektanta.</t>
  </si>
  <si>
    <t>POHODNE REŠETKE: nabava, dobava, razrez po potrebi in polaganje: pohodne vroče cinkane kovinske rešetke, tip na primer: KLASIK;  sestavljene iz nosilnega traku 30/2 mm, prečnega traku 10/2 mm, velikost okenca 33x33 mm; obdelane protizdrsno z nazobčanim zgornjim trakom (tip GS -protizdrsno).  Rešetke so privarjene na podkonstrukcijo, smer polaganja določi arhitekt. Protikorozijska zaščita rešetk je pocinkana izvedba</t>
  </si>
  <si>
    <t xml:space="preserve">KONSTRUKCIJA MASKE POD OGRAJO TRIBUN: Nabava, dobava in montaža kovinske nosilne konstrukcije za zaporo maske pod tribunami: Enostavna konstrukcija v dimenzijah po detajlu PZI projekta in statičnega izračuna: primarno obdelano z jeklenimi  L profilom 120/80, segmenti dolžine 30cm, vijačeni v rob plošče na 1m in spodnjim  kotnikom 50/50/5, vijačeno enako. Končna obdelava konstrukcije je premaz z osnovno barvo in 2x prašno barvanje v barvi po RAL karti po izboru projektanata. </t>
  </si>
  <si>
    <t>SIDRANJE LESENIH NOSILNIH KONSTRUKCIJ: Nabava, dobava in montaža kovinske nosilne konstrukcije za sidranje lesenih fasadnih sten, stebrov in zavterovanje po potrebi.  Enostavne konstrukcije v dimenzijah po detajlu PZI projekta in statičnega izračuna: primarno obdelano z jeklenimi  pločevinami, sidri in vijsaki z ustrezniumi vložki ter podlivanjem t ekspanzijsko lepilno malto.</t>
  </si>
  <si>
    <t>STOPNICE: Nabava, dobava in montaža kovinske nosilne konstrukcije stopnic, skupaj z ograjo za dostop do opreme: v dimenzijah po navodilu PZI načrta in statičnega izračuna: primarno obdelano z jeklenimi  FeZn (vročecinkanimi) profili različnih dimenzij in tipov in sekundarno iz pohištvenih cevi, vse po detajlu projektanta skupaj s pripadajočimi pomožnimi in zaključnimi deli. Končna obdelava je prašno barvanje v barvi po RAL karti po izboru projektanta.</t>
  </si>
  <si>
    <t>Nabava, dobava in montaža kovinskih profilov za dodatno ojačanje konstrukcije montažnih sten ali stropov; tipski jekleni profili v dimenzijah po projektu, vse antikorozijsko zaščiteno v skladu s PZI načrtom. Postavka se upošteva v primeru, ko se zaradi dodatnih ojačitev montažne stene vpenjajo/pritrjujejo  dodatno v tlak in v konstrukcijo spuščenega stropu preko jeklenih profilov ali ko sestavi stavbnega pohištva vežejo med seboj. Pogodbeni glavni izvajalec ali izvajalec montažnih sten pred izvedbo obvezno izdela delovni načrt, ga uskladi z napeljavo inštalacij: zajeti v ceno E.M., pred dokončno izdelavo pa ga potrdi nadzor ali projektant. Kot ekvivalent se lahko uporabijo tipski jekleni profili ("UA") izbranega proizvajalca montažnega sistema kot na primer Knauf, Rigips ali podobno,... Končna obdelava je osnovni premaz in 2x prašno barvanje v barvi po RAL karti po izboru projektanta.</t>
  </si>
  <si>
    <t>Nabava, dobava in montaža kovinske nosilne montažne podkonstrukcije klimata: Enostavna konstrukcija, pravokotnega prereza v dimenzijah po navodilu dobavitelja klimata in statičnega izračuna po PZI projektu: primarno obdelano z jeklenimi  FeZn (vročecinkanimi) profili različnih dimenzij in tipov in sekundarno iz pohištvenih cevi, vse po detajlu projektanta. Končna obdelava je osnovni premaz in 2x prašno barvanje v barvi po RAL karti po izboru projektanta.</t>
  </si>
  <si>
    <t xml:space="preserve">Nabava, dobava in montaža kovinske nosilne montažne podkonstrukcije kandelabrov zunanje razsvetljave: srednje zahtevna konstrukcija, obdelana v dimenzijah po navodilu dobavitelja kandelabra in statičnega izračuna po PZI projektu: primarno obdelano z jekleno  FeZn (vročecinkano) pločevino, pritrjeno s sidri in dvokomponentno lepilno malto v betonsko podlogo, vse po detajlu projektanta in 2x prašnim premazom v barvi po RAL karti po izboru projektanata, vključno pomožnimi in zaključnimi deli. </t>
  </si>
  <si>
    <t xml:space="preserve">Izdelava, dobava in montaža raznih drobnih ključavničarskih izdelkov z 2x temeljnim premazom + 2x prašno barvanje v barvi po RAL karti, kateri mora biti usklajen v smislu kvalitete in tipa s finalnim premazom, enojna ali dvojna sidra, sidrne ploščice, čevlji, konzole; obdelano po detajlu proizvajalca ali projektanta. Obračun po dejanski teži. </t>
  </si>
  <si>
    <t xml:space="preserve">Izdelava, dobava in montaža raznih vročecinkanih drobnih ključavničarskih izdelkov: enojna ali dvojna sidra, sidrne ploščice, čevlji, konzole, peresa za pritrjevanje ograjnega ročaja; obdelano po detajlu proizvajalca ali projektanta. Končna obdelava je 2x barvanje v barvi po RAL karti. Obračun po dejanski teži. </t>
  </si>
  <si>
    <t xml:space="preserve">Izdelava, dobava in montaža raznih drobnih ključavničarskih izdelkov inox izvedbe, končna obdelava satiniranje oz. krtačene izvedbe, enojna ali dvojna sidra, sidrne ploščice, čevlji, konzole; obešala, vodila,  obdelano po detajlu proizvajalca ali projektanta. Obračun po dejanski teži. </t>
  </si>
  <si>
    <t>PODTLAČNI ODTOČNI SISTEM:</t>
  </si>
  <si>
    <t>Nabava, dobava in polaganje tlaka iz naravnega kamna - marmorjem kot npr. hotaveljčan, krtačene izvedbe, velikost plošč  širine 30 cm, proste dolžine, debeline 2cm, s polaganjem na lepilo, vključno s pripravo podlage in fugiranjem.</t>
  </si>
  <si>
    <t xml:space="preserve">Nabava, dobava in polaganje nizkostenske obrobe iz naravnega kamna - kot npr. marmorja hotaveljčana, krtačene izvedbe, višine 10 cm, proste dolžine, debeline 1cm, s  polaganjem na lepilo, vključno s pripravo podlage in fugiranjem. </t>
  </si>
  <si>
    <t>Nabava, dobava in polaganje notranjih stropnic iz naravnega kamna kot npr. marmorja hotaveljčana, krtačene izvedbe, s protidrsnim utorom nalite izvedbe, obdelano sprednjo glavo, s polaganjem na lepilo,  vključno s pripravo oz. impregniranjem podlage, minimalno odprte fuge, stičene s fugirno vodoodbojno maso v pripadajoči barvi. Obloga se polaga na predhodno pripravljeni armirano betonsko konstrukcijo.</t>
  </si>
  <si>
    <t>Nabava, dobava in polaganje tlaka iz naravnega kamna - kot. npr. marmorjem hotaveljčan, štokane in krtačene izvedbe, velikost plošč  60 x 40 cm, debeline 6 cm, s polagnjem na drenažni beton in lepilo, vključno s pripravo podlage, fugiranjem, ostalimi materiali, prenosi in transporti.</t>
  </si>
  <si>
    <t>Nabava, dobava in polaganje zunanje talne obloge iz naravnega rezanega in žganega granita kot. npr. IMPALA, plošče velikosti 60 x 30 x 3 cm položena na zunanje zmrzlinsko odporni drenažni beton in lepilo, vključno z impregnacijo podlage, minimalno odprte fuge, stičene s fugirno vodoodbojno maso v pripadajoči barvi. Obloga se polaga na predhodno pripravljeni armirano betonsko konstrukcijo ali drenažni beton.</t>
  </si>
  <si>
    <t>Nabava, dobava in polaganje zunanje talne obloge iz naravnega rezanega in žganega granita kot npr. IMPALA, položena na zunanje zmrzlinsko odporno lepilo na pripravljeno impregnirano podlago, minimalno odprte fuge, stičene s fugirno vodoodbojno maso v pripadajoči barvi. Obloga se polaga na predhodno pripravljeni armirano betonsko konstrukcijo ali drenažni beton.</t>
  </si>
  <si>
    <t>Nabava, dobava in polaganje nizkostenske obrobe iz naravnega rezanega in žganega granita kot. npr. IMPALA, plošče višine 10 cm, debeline 1cm, položena na zunanje zmrzlinsko odporno lepilo na pripravljeno impregnirano podlago, minimalno odprte fuge, stičene s fugirno vodoodbojno maso v pripadajoči barvi.</t>
  </si>
  <si>
    <t>Nabava, dobava in vgrajevanje vtočne kanalete iz nerjaveče pločevine, nizka kanaleta preseka do 10/15 cm, z nerjavečo rešetko, pohodna izbvedba, priprava za ogravanje kanalete z grelnim kablom, vgrajena v kamniti tlak, poravnano s tlakom: prilagojena za kombinirano vgrajevanje  v kamnito talno oblogo, predpisan proizvod poljubnega proizvajalca. Kanaleta iz rf pločevine minimalno 2 mm, AISI 316, izvedba v nagibu tlaka, svetla globina kanalete do 100 mm, svetla širina do 200 mm, vključno z zaključno steno, steno z iztokom, eventualno potrebni prehodnimi elementi  in priklop na odtoke ali iztočne sifone. V postavko vključena kompletna gradbeno obrtniška dela in priklope do funkcionalnega delovanja, ter predpripravo za ogrevanje kanalete s grelnim kablom.</t>
  </si>
  <si>
    <t>Izdelava  kompletnega PID projekta za zunanjo ureditev po končanih delih v sestavi: 
'- 0 - vodilna mapa z izjavami vseh projektantov
'- 1 -  načrt arhitekture -zunanja ureditev
- geodetski načrt  končnega stanja z vsemi združenimi posnetki, 
za izvedbo tehničnega pregleda objekta in predaje dokumentacije naročniku ob primopredaji objekta.  Celoten PID  je potrebno oddati naročniku v 5 izvodih v papirni obliki in na USB ključku v odprti (DXF, DWG, Word, Excel) in zaprti (PDF) obliki.</t>
  </si>
  <si>
    <t>Izdelava  kompletnega PID projekta za dvorano po končanih delih v sestavi: 
'- 0 - vodilna mapa z izjavami vseh projektantov
'- 1 -  načrt arhitekture
'- energetsko izkaznico
'- izkaz požarne varnosti stavbe z izvlečki
- geodetski načrt  končnega stanja z vsemi združenimi posnetki, 
za izvedbo tehničnega pregleda objekta in predaje dokumentacije naročniku ob primopredaji objekta. Celoten PID  je potrebno oddati naročniku v 5 izvodih v papirni obliki in na USB ključku v odprti (DXF, DWG, Word, Excel) in zaprti (PDF) obliki.</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</si>
</sst>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164" formatCode="#,##0.00\ &quot;SIT&quot;;\-#,##0.00\ &quot;SIT&quot;"/>
    <numFmt numFmtId="165" formatCode="_-* #,##0.00\ _S_I_T_-;\-* #,##0.00\ _S_I_T_-;_-* &quot;-&quot;??\ _S_I_T_-;_-@_-"/>
    <numFmt numFmtId="166" formatCode="#,##0.00\ &quot;SIT&quot;"/>
    <numFmt numFmtId="167" formatCode="0000"/>
    <numFmt numFmtId="168" formatCode="#,##0.00_ ;\-#,##0.00\ "/>
    <numFmt numFmtId="169" formatCode="#,##0.00\ [$€-1];\-#,##0.00\ [$€-1]"/>
    <numFmt numFmtId="170" formatCode="#,##0.00\ [$€-1]"/>
    <numFmt numFmtId="171" formatCode="#,##0.000"/>
    <numFmt numFmtId="172" formatCode="#,##0.0"/>
    <numFmt numFmtId="173" formatCode="[$-1010409]0.00"/>
    <numFmt numFmtId="174" formatCode="_-* #,##0.00\ &quot;SIT&quot;_-;\-* #,##0.00\ &quot;SIT&quot;_-;_-* &quot;-&quot;??\ &quot;SIT&quot;_-;_-@_-"/>
    <numFmt numFmtId="175" formatCode="_-* #,##0\ &quot;kom&quot;_-"/>
    <numFmt numFmtId="176" formatCode="_-* #,##0.00&quot; €&quot;_-;\-* #,##0.00&quot; €&quot;_-;_-* \-??&quot; €&quot;_-;_-@_-"/>
    <numFmt numFmtId="177" formatCode="0.0%"/>
  </numFmts>
  <fonts count="81" x14ac:knownFonts="1">
    <font>
      <sz val="10"/>
      <name val="Arial CE"/>
      <charset val="238"/>
    </font>
    <font>
      <sz val="11"/>
      <color theme="1"/>
      <name val="Calibri"/>
      <family val="2"/>
      <charset val="238"/>
      <scheme val="minor"/>
    </font>
    <font>
      <sz val="10"/>
      <name val="Arial CE"/>
      <charset val="238"/>
    </font>
    <font>
      <sz val="9"/>
      <name val="Times New Roman CE"/>
      <family val="1"/>
      <charset val="238"/>
    </font>
    <font>
      <sz val="8"/>
      <name val="Arial CE"/>
      <charset val="238"/>
    </font>
    <font>
      <sz val="8"/>
      <color indexed="81"/>
      <name val="Tahoma"/>
      <family val="2"/>
      <charset val="238"/>
    </font>
    <font>
      <b/>
      <sz val="8"/>
      <color indexed="81"/>
      <name val="Tahoma"/>
      <family val="2"/>
      <charset val="238"/>
    </font>
    <font>
      <b/>
      <sz val="11"/>
      <color indexed="10"/>
      <name val="Tahoma"/>
      <family val="2"/>
      <charset val="238"/>
    </font>
    <font>
      <b/>
      <sz val="12"/>
      <color indexed="10"/>
      <name val="Tahoma"/>
      <family val="2"/>
      <charset val="238"/>
    </font>
    <font>
      <b/>
      <sz val="8"/>
      <color indexed="10"/>
      <name val="Tahoma"/>
      <family val="2"/>
      <charset val="238"/>
    </font>
    <font>
      <sz val="10"/>
      <name val="Times New Roman"/>
      <family val="1"/>
      <charset val="238"/>
    </font>
    <font>
      <sz val="9"/>
      <name val="Calibri"/>
      <family val="2"/>
      <charset val="238"/>
    </font>
    <font>
      <sz val="11"/>
      <name val="Times New Roman CE"/>
      <charset val="238"/>
    </font>
    <font>
      <sz val="10"/>
      <name val="Arial CE"/>
      <family val="2"/>
      <charset val="238"/>
    </font>
    <font>
      <i/>
      <sz val="11"/>
      <name val="Times New Roman CE"/>
      <charset val="238"/>
    </font>
    <font>
      <u/>
      <sz val="9"/>
      <name val="Times New Roman CE"/>
      <charset val="238"/>
    </font>
    <font>
      <sz val="10"/>
      <name val="Arial"/>
      <family val="2"/>
      <charset val="238"/>
    </font>
    <font>
      <sz val="10"/>
      <color theme="1"/>
      <name val="Cambria"/>
      <family val="1"/>
      <charset val="238"/>
    </font>
    <font>
      <sz val="18"/>
      <name val="Calibri"/>
      <family val="2"/>
      <charset val="238"/>
      <scheme val="minor"/>
    </font>
    <font>
      <sz val="10"/>
      <name val="Calibri"/>
      <family val="2"/>
      <charset val="238"/>
      <scheme val="minor"/>
    </font>
    <font>
      <sz val="12"/>
      <name val="Calibri"/>
      <family val="2"/>
      <charset val="238"/>
      <scheme val="minor"/>
    </font>
    <font>
      <b/>
      <sz val="12"/>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
      <sz val="7"/>
      <name val="Calibri"/>
      <family val="2"/>
      <charset val="238"/>
      <scheme val="minor"/>
    </font>
    <font>
      <b/>
      <sz val="11"/>
      <name val="Calibri"/>
      <family val="2"/>
      <charset val="238"/>
      <scheme val="minor"/>
    </font>
    <font>
      <u/>
      <sz val="9"/>
      <color indexed="10"/>
      <name val="Calibri"/>
      <family val="2"/>
      <charset val="238"/>
      <scheme val="minor"/>
    </font>
    <font>
      <b/>
      <u/>
      <sz val="9"/>
      <color indexed="10"/>
      <name val="Calibri"/>
      <family val="2"/>
      <charset val="238"/>
      <scheme val="minor"/>
    </font>
    <font>
      <sz val="9"/>
      <name val="Calibri"/>
      <family val="2"/>
      <charset val="238"/>
      <scheme val="minor"/>
    </font>
    <font>
      <sz val="9"/>
      <color indexed="8"/>
      <name val="Calibri"/>
      <family val="2"/>
      <charset val="238"/>
      <scheme val="minor"/>
    </font>
    <font>
      <u/>
      <sz val="9"/>
      <name val="Calibri"/>
      <family val="2"/>
      <charset val="238"/>
      <scheme val="minor"/>
    </font>
    <font>
      <u/>
      <sz val="14"/>
      <name val="Calibri"/>
      <family val="2"/>
      <charset val="238"/>
      <scheme val="minor"/>
    </font>
    <font>
      <sz val="14"/>
      <name val="Calibri"/>
      <family val="2"/>
      <charset val="238"/>
      <scheme val="minor"/>
    </font>
    <font>
      <b/>
      <sz val="10"/>
      <color rgb="FFFF0000"/>
      <name val="Calibri"/>
      <family val="2"/>
      <charset val="238"/>
      <scheme val="minor"/>
    </font>
    <font>
      <b/>
      <sz val="9"/>
      <name val="Calibri"/>
      <family val="2"/>
      <charset val="238"/>
      <scheme val="minor"/>
    </font>
    <font>
      <b/>
      <sz val="9"/>
      <color rgb="FFFF0000"/>
      <name val="Calibri"/>
      <family val="2"/>
      <charset val="238"/>
      <scheme val="minor"/>
    </font>
    <font>
      <vertAlign val="superscript"/>
      <sz val="9"/>
      <name val="Calibri"/>
      <family val="2"/>
      <charset val="238"/>
      <scheme val="minor"/>
    </font>
    <font>
      <sz val="9"/>
      <color indexed="81"/>
      <name val="Segoe UI"/>
      <family val="2"/>
      <charset val="238"/>
    </font>
    <font>
      <b/>
      <sz val="9"/>
      <color indexed="81"/>
      <name val="Segoe UI"/>
      <family val="2"/>
      <charset val="238"/>
    </font>
    <font>
      <b/>
      <sz val="9"/>
      <color rgb="FF0070C0"/>
      <name val="Calibri"/>
      <family val="2"/>
      <charset val="238"/>
      <scheme val="minor"/>
    </font>
    <font>
      <b/>
      <sz val="10"/>
      <name val="Calibri"/>
      <family val="2"/>
      <charset val="238"/>
      <scheme val="minor"/>
    </font>
    <font>
      <u/>
      <sz val="8"/>
      <color indexed="10"/>
      <name val="Calibri"/>
      <family val="2"/>
      <charset val="238"/>
      <scheme val="minor"/>
    </font>
    <font>
      <sz val="8"/>
      <color indexed="10"/>
      <name val="Calibri"/>
      <family val="2"/>
      <charset val="238"/>
      <scheme val="minor"/>
    </font>
    <font>
      <sz val="8"/>
      <color indexed="8"/>
      <name val="Calibri"/>
      <family val="2"/>
      <charset val="238"/>
      <scheme val="minor"/>
    </font>
    <font>
      <b/>
      <sz val="8"/>
      <color rgb="FFFF0000"/>
      <name val="Calibri"/>
      <family val="2"/>
      <charset val="238"/>
      <scheme val="minor"/>
    </font>
    <font>
      <b/>
      <u/>
      <sz val="8"/>
      <color indexed="10"/>
      <name val="Calibri"/>
      <family val="2"/>
      <charset val="238"/>
      <scheme val="minor"/>
    </font>
    <font>
      <b/>
      <sz val="8"/>
      <color indexed="10"/>
      <name val="Calibri"/>
      <family val="2"/>
      <charset val="238"/>
      <scheme val="minor"/>
    </font>
    <font>
      <u/>
      <sz val="8"/>
      <name val="Calibri"/>
      <family val="2"/>
      <charset val="238"/>
      <scheme val="minor"/>
    </font>
    <font>
      <b/>
      <sz val="11"/>
      <color rgb="FFFF0000"/>
      <name val="Calibri"/>
      <family val="2"/>
      <charset val="238"/>
      <scheme val="minor"/>
    </font>
    <font>
      <b/>
      <sz val="12"/>
      <color rgb="FFFF0000"/>
      <name val="Calibri"/>
      <family val="2"/>
      <charset val="238"/>
      <scheme val="minor"/>
    </font>
    <font>
      <sz val="8"/>
      <color indexed="40"/>
      <name val="Calibri"/>
      <family val="2"/>
      <charset val="238"/>
      <scheme val="minor"/>
    </font>
    <font>
      <sz val="9"/>
      <color indexed="40"/>
      <name val="Calibri"/>
      <family val="2"/>
      <charset val="238"/>
      <scheme val="minor"/>
    </font>
    <font>
      <u/>
      <sz val="18"/>
      <name val="Calibri"/>
      <family val="2"/>
      <charset val="238"/>
      <scheme val="minor"/>
    </font>
    <font>
      <b/>
      <u/>
      <sz val="11"/>
      <name val="Calibri"/>
      <family val="2"/>
      <charset val="238"/>
      <scheme val="minor"/>
    </font>
    <font>
      <sz val="10"/>
      <name val="MS Sans Serif"/>
      <charset val="238"/>
    </font>
    <font>
      <sz val="10"/>
      <name val="Arial"/>
      <family val="2"/>
    </font>
    <font>
      <b/>
      <sz val="14"/>
      <name val="Arial"/>
      <family val="2"/>
    </font>
    <font>
      <sz val="10"/>
      <name val="MS Sans Serif"/>
      <family val="2"/>
      <charset val="238"/>
    </font>
    <font>
      <u/>
      <sz val="11"/>
      <color theme="10"/>
      <name val="Calibri"/>
      <family val="2"/>
      <charset val="238"/>
      <scheme val="minor"/>
    </font>
    <font>
      <sz val="11"/>
      <color theme="1"/>
      <name val="Calibri"/>
      <family val="2"/>
      <scheme val="minor"/>
    </font>
    <font>
      <sz val="9"/>
      <color rgb="FF000000"/>
      <name val="Calibri"/>
      <family val="2"/>
      <charset val="238"/>
      <scheme val="minor"/>
    </font>
    <font>
      <b/>
      <u/>
      <sz val="9"/>
      <name val="Calibri"/>
      <family val="2"/>
      <charset val="238"/>
      <scheme val="minor"/>
    </font>
    <font>
      <b/>
      <u/>
      <sz val="9"/>
      <color indexed="8"/>
      <name val="Calibri"/>
      <family val="2"/>
      <charset val="238"/>
      <scheme val="minor"/>
    </font>
    <font>
      <sz val="11"/>
      <color theme="1"/>
      <name val="Arial"/>
      <family val="2"/>
      <charset val="238"/>
    </font>
    <font>
      <b/>
      <sz val="18"/>
      <color theme="3"/>
      <name val="Cambria"/>
      <family val="2"/>
      <charset val="238"/>
      <scheme val="major"/>
    </font>
    <font>
      <b/>
      <sz val="11"/>
      <color indexed="9"/>
      <name val="Calibri"/>
      <family val="2"/>
      <charset val="238"/>
    </font>
    <font>
      <sz val="9"/>
      <color theme="3"/>
      <name val="Calibri"/>
      <family val="2"/>
      <charset val="238"/>
      <scheme val="minor"/>
    </font>
    <font>
      <sz val="9"/>
      <color rgb="FF0070C0"/>
      <name val="Calibri"/>
      <family val="2"/>
      <charset val="238"/>
      <scheme val="minor"/>
    </font>
    <font>
      <sz val="9"/>
      <color rgb="FF002060"/>
      <name val="Calibri"/>
      <family val="2"/>
      <charset val="238"/>
      <scheme val="minor"/>
    </font>
    <font>
      <sz val="10"/>
      <color indexed="8"/>
      <name val="Cambria"/>
      <family val="1"/>
      <charset val="238"/>
    </font>
    <font>
      <sz val="11"/>
      <name val="Times New Roman CE"/>
      <family val="1"/>
      <charset val="238"/>
    </font>
    <font>
      <b/>
      <sz val="9"/>
      <color indexed="10"/>
      <name val="Calibri"/>
      <family val="2"/>
      <charset val="238"/>
    </font>
    <font>
      <vertAlign val="superscript"/>
      <sz val="9"/>
      <name val="Calibri"/>
      <family val="2"/>
      <charset val="238"/>
    </font>
    <font>
      <u/>
      <sz val="16"/>
      <name val="Calibri"/>
      <family val="2"/>
      <charset val="238"/>
      <scheme val="minor"/>
    </font>
    <font>
      <sz val="16"/>
      <name val="Calibri"/>
      <family val="2"/>
      <charset val="238"/>
      <scheme val="minor"/>
    </font>
    <font>
      <sz val="9"/>
      <color rgb="FFC00000"/>
      <name val="Calibri"/>
      <family val="2"/>
      <charset val="238"/>
      <scheme val="minor"/>
    </font>
    <font>
      <b/>
      <sz val="9"/>
      <name val="Calibri"/>
      <family val="2"/>
      <charset val="238"/>
    </font>
    <font>
      <sz val="10"/>
      <name val="Cambria"/>
      <family val="1"/>
      <charset val="238"/>
      <scheme val="major"/>
    </font>
    <font>
      <b/>
      <sz val="10"/>
      <name val="Cambria"/>
      <family val="1"/>
      <charset val="238"/>
      <scheme val="major"/>
    </font>
    <font>
      <sz val="9"/>
      <name val="Arial"/>
      <family val="2"/>
      <charset val="238"/>
    </font>
  </fonts>
  <fills count="15">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indexed="55"/>
        <bgColor indexed="23"/>
      </patternFill>
    </fill>
    <fill>
      <patternFill patternType="solid">
        <fgColor theme="0"/>
        <bgColor indexed="64"/>
      </patternFill>
    </fill>
    <fill>
      <patternFill patternType="solid">
        <fgColor indexed="9"/>
        <bgColor indexed="64"/>
      </patternFill>
    </fill>
    <fill>
      <patternFill patternType="solid">
        <fgColor theme="0"/>
        <bgColor indexed="22"/>
      </patternFill>
    </fill>
    <fill>
      <patternFill patternType="solid">
        <fgColor theme="9"/>
        <bgColor indexed="64"/>
      </patternFill>
    </fill>
    <fill>
      <patternFill patternType="solid">
        <fgColor theme="9" tint="0.5999938962981048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39">
    <xf numFmtId="0" fontId="0" fillId="0" borderId="0"/>
    <xf numFmtId="0" fontId="13" fillId="0" borderId="0"/>
    <xf numFmtId="9" fontId="2" fillId="0" borderId="0" applyFont="0" applyFill="0" applyBorder="0" applyAlignment="0" applyProtection="0"/>
    <xf numFmtId="165" fontId="2" fillId="0" borderId="0" applyFont="0" applyFill="0" applyBorder="0" applyAlignment="0" applyProtection="0"/>
    <xf numFmtId="0" fontId="10" fillId="0" borderId="0"/>
    <xf numFmtId="0" fontId="10" fillId="0" borderId="0"/>
    <xf numFmtId="0" fontId="16" fillId="0" borderId="0"/>
    <xf numFmtId="0" fontId="12" fillId="0" borderId="0"/>
    <xf numFmtId="0" fontId="17" fillId="0" borderId="0">
      <alignment horizontal="left" vertical="top"/>
    </xf>
    <xf numFmtId="0" fontId="17" fillId="0" borderId="0">
      <alignment vertical="top" wrapText="1"/>
    </xf>
    <xf numFmtId="0" fontId="17" fillId="0" borderId="0">
      <alignment horizontal="right"/>
    </xf>
    <xf numFmtId="0" fontId="17" fillId="0" borderId="0">
      <alignment horizontal="right"/>
    </xf>
    <xf numFmtId="174" fontId="2" fillId="0" borderId="0" applyFont="0" applyFill="0" applyBorder="0" applyAlignment="0" applyProtection="0"/>
    <xf numFmtId="0" fontId="55" fillId="0" borderId="0" applyNumberFormat="0" applyFont="0" applyFill="0" applyBorder="0" applyAlignment="0" applyProtection="0">
      <alignment vertical="top"/>
    </xf>
    <xf numFmtId="0" fontId="59" fillId="0" borderId="0" applyNumberFormat="0" applyFill="0" applyBorder="0" applyAlignment="0" applyProtection="0"/>
    <xf numFmtId="4" fontId="57" fillId="0" borderId="1">
      <alignment horizontal="left" vertical="center" wrapText="1"/>
    </xf>
    <xf numFmtId="39" fontId="56" fillId="0" borderId="28">
      <alignment horizontal="right" vertical="top" wrapText="1"/>
    </xf>
    <xf numFmtId="0" fontId="16" fillId="0" borderId="0"/>
    <xf numFmtId="0" fontId="1" fillId="0" borderId="0"/>
    <xf numFmtId="0" fontId="58" fillId="0" borderId="0" applyNumberFormat="0" applyFont="0" applyFill="0" applyBorder="0" applyAlignment="0" applyProtection="0">
      <alignment vertical="top"/>
    </xf>
    <xf numFmtId="0" fontId="2" fillId="0" borderId="0"/>
    <xf numFmtId="0" fontId="60" fillId="0" borderId="0"/>
    <xf numFmtId="0" fontId="58" fillId="0" borderId="0" applyNumberFormat="0" applyFont="0" applyFill="0" applyBorder="0" applyAlignment="0" applyProtection="0">
      <alignment vertical="top"/>
    </xf>
    <xf numFmtId="0" fontId="2" fillId="0" borderId="0"/>
    <xf numFmtId="0" fontId="56" fillId="0" borderId="12">
      <alignment horizontal="left" vertical="top" wrapText="1"/>
    </xf>
    <xf numFmtId="0" fontId="56" fillId="0" borderId="13">
      <alignment horizontal="left" vertical="top" wrapText="1"/>
    </xf>
    <xf numFmtId="0" fontId="64" fillId="0" borderId="0"/>
    <xf numFmtId="44" fontId="2" fillId="0" borderId="0" applyFont="0" applyFill="0" applyBorder="0" applyAlignment="0" applyProtection="0"/>
    <xf numFmtId="0" fontId="65" fillId="0" borderId="0" applyNumberFormat="0" applyFill="0" applyBorder="0" applyAlignment="0" applyProtection="0"/>
    <xf numFmtId="0" fontId="66" fillId="9" borderId="33" applyNumberFormat="0" applyAlignment="0" applyProtection="0"/>
    <xf numFmtId="0" fontId="16" fillId="0" borderId="0" applyFill="0" applyBorder="0"/>
    <xf numFmtId="0" fontId="13" fillId="0" borderId="0"/>
    <xf numFmtId="0" fontId="70" fillId="0" borderId="0">
      <alignment horizontal="right"/>
    </xf>
    <xf numFmtId="0" fontId="70" fillId="0" borderId="0">
      <alignment horizontal="right"/>
    </xf>
    <xf numFmtId="0" fontId="71" fillId="0" borderId="0"/>
    <xf numFmtId="9" fontId="13" fillId="0" borderId="0" applyFill="0" applyBorder="0" applyAlignment="0" applyProtection="0"/>
    <xf numFmtId="0" fontId="70" fillId="0" borderId="0">
      <alignment vertical="top" wrapText="1"/>
    </xf>
    <xf numFmtId="0" fontId="70" fillId="0" borderId="0">
      <alignment horizontal="left" vertical="top"/>
    </xf>
    <xf numFmtId="176" fontId="13" fillId="0" borderId="0" applyFill="0" applyBorder="0" applyAlignment="0" applyProtection="0"/>
  </cellStyleXfs>
  <cellXfs count="1096">
    <xf numFmtId="0" fontId="0" fillId="0" borderId="0" xfId="0"/>
    <xf numFmtId="0" fontId="19" fillId="0" borderId="0" xfId="0" applyFont="1"/>
    <xf numFmtId="0" fontId="20" fillId="0" borderId="0" xfId="0" applyFont="1"/>
    <xf numFmtId="0" fontId="23" fillId="0" borderId="0" xfId="0" applyFont="1"/>
    <xf numFmtId="0" fontId="24" fillId="0" borderId="0" xfId="0" applyFont="1"/>
    <xf numFmtId="0" fontId="29" fillId="0" borderId="1" xfId="0" applyFont="1" applyBorder="1" applyAlignment="1">
      <alignment horizontal="justify" vertical="top" wrapText="1"/>
    </xf>
    <xf numFmtId="0" fontId="19" fillId="0" borderId="0" xfId="0" applyFont="1" applyBorder="1"/>
    <xf numFmtId="0" fontId="19" fillId="0" borderId="0" xfId="0" applyFont="1" applyAlignment="1">
      <alignment horizontal="center"/>
    </xf>
    <xf numFmtId="0" fontId="19" fillId="0" borderId="0" xfId="0" applyFont="1" applyAlignment="1">
      <alignment horizontal="right"/>
    </xf>
    <xf numFmtId="0" fontId="34" fillId="0" borderId="0" xfId="0" applyFont="1"/>
    <xf numFmtId="0" fontId="34" fillId="0" borderId="0" xfId="0" applyFont="1" applyAlignment="1">
      <alignment horizontal="right"/>
    </xf>
    <xf numFmtId="0" fontId="29" fillId="0" borderId="1" xfId="0" applyFont="1" applyBorder="1" applyAlignment="1">
      <alignment horizontal="justify" vertical="top"/>
    </xf>
    <xf numFmtId="0" fontId="29" fillId="0" borderId="0" xfId="0" applyFont="1"/>
    <xf numFmtId="0" fontId="29" fillId="4" borderId="9" xfId="0" applyNumberFormat="1" applyFont="1" applyFill="1" applyBorder="1" applyAlignment="1">
      <alignment horizontal="center" vertical="top"/>
    </xf>
    <xf numFmtId="0" fontId="35" fillId="4" borderId="10" xfId="0" applyFont="1" applyFill="1" applyBorder="1" applyAlignment="1">
      <alignment horizontal="justify" vertical="top" wrapText="1"/>
    </xf>
    <xf numFmtId="0" fontId="29" fillId="4" borderId="10" xfId="0" applyFont="1" applyFill="1" applyBorder="1" applyAlignment="1">
      <alignment horizontal="center" wrapText="1"/>
    </xf>
    <xf numFmtId="171" fontId="29" fillId="4" borderId="10" xfId="0" applyNumberFormat="1" applyFont="1" applyFill="1" applyBorder="1" applyAlignment="1">
      <alignment horizontal="right" wrapText="1"/>
    </xf>
    <xf numFmtId="4" fontId="36" fillId="4" borderId="10" xfId="0" applyNumberFormat="1" applyFont="1" applyFill="1" applyBorder="1" applyAlignment="1">
      <alignment horizontal="right" wrapText="1"/>
    </xf>
    <xf numFmtId="168" fontId="29" fillId="4" borderId="11" xfId="0" applyNumberFormat="1" applyFont="1" applyFill="1" applyBorder="1" applyAlignment="1">
      <alignment horizontal="right" wrapText="1"/>
    </xf>
    <xf numFmtId="0" fontId="29" fillId="0" borderId="6" xfId="0" applyNumberFormat="1" applyFont="1" applyBorder="1" applyAlignment="1">
      <alignment horizontal="center" vertical="top"/>
    </xf>
    <xf numFmtId="0" fontId="29" fillId="0" borderId="7" xfId="0" applyFont="1" applyBorder="1" applyAlignment="1">
      <alignment horizontal="justify" vertical="top" wrapText="1"/>
    </xf>
    <xf numFmtId="0" fontId="29" fillId="0" borderId="7" xfId="0" applyFont="1" applyBorder="1" applyAlignment="1">
      <alignment horizontal="center" wrapText="1"/>
    </xf>
    <xf numFmtId="4" fontId="29" fillId="0" borderId="7" xfId="0" applyNumberFormat="1" applyFont="1" applyBorder="1" applyAlignment="1">
      <alignment horizontal="right" wrapText="1"/>
    </xf>
    <xf numFmtId="4" fontId="36" fillId="0" borderId="7" xfId="0" applyNumberFormat="1" applyFont="1" applyBorder="1" applyAlignment="1">
      <alignment horizontal="right" wrapText="1"/>
    </xf>
    <xf numFmtId="4" fontId="29" fillId="0" borderId="8" xfId="0" applyNumberFormat="1" applyFont="1" applyBorder="1" applyAlignment="1">
      <alignment horizontal="right" wrapText="1"/>
    </xf>
    <xf numFmtId="0" fontId="29" fillId="0" borderId="1" xfId="0" applyNumberFormat="1" applyFont="1" applyBorder="1" applyAlignment="1">
      <alignment horizontal="center" vertical="top"/>
    </xf>
    <xf numFmtId="0" fontId="29" fillId="0" borderId="1" xfId="0" applyFont="1" applyBorder="1" applyAlignment="1">
      <alignment horizontal="center" wrapText="1"/>
    </xf>
    <xf numFmtId="4" fontId="29" fillId="0" borderId="1" xfId="0" applyNumberFormat="1" applyFont="1" applyBorder="1" applyAlignment="1">
      <alignment horizontal="right" wrapText="1"/>
    </xf>
    <xf numFmtId="4" fontId="36" fillId="0" borderId="1" xfId="0" applyNumberFormat="1" applyFont="1" applyBorder="1" applyAlignment="1">
      <alignment horizontal="right" wrapText="1"/>
    </xf>
    <xf numFmtId="168" fontId="29" fillId="0" borderId="1" xfId="0" applyNumberFormat="1" applyFont="1" applyBorder="1" applyAlignment="1">
      <alignment horizontal="right" wrapText="1"/>
    </xf>
    <xf numFmtId="168" fontId="29" fillId="0" borderId="8" xfId="0" applyNumberFormat="1" applyFont="1" applyBorder="1" applyAlignment="1">
      <alignment horizontal="right" wrapText="1"/>
    </xf>
    <xf numFmtId="0" fontId="29" fillId="4" borderId="12" xfId="0" applyNumberFormat="1" applyFont="1" applyFill="1" applyBorder="1" applyAlignment="1">
      <alignment horizontal="center" vertical="top"/>
    </xf>
    <xf numFmtId="168" fontId="29" fillId="4" borderId="13" xfId="0" applyNumberFormat="1" applyFont="1" applyFill="1" applyBorder="1" applyAlignment="1">
      <alignment horizontal="right" wrapText="1"/>
    </xf>
    <xf numFmtId="0" fontId="36" fillId="0" borderId="0" xfId="0" applyFont="1"/>
    <xf numFmtId="4" fontId="29" fillId="0" borderId="1" xfId="0" applyNumberFormat="1" applyFont="1" applyBorder="1" applyAlignment="1">
      <alignment horizontal="right"/>
    </xf>
    <xf numFmtId="4" fontId="29" fillId="0" borderId="1" xfId="0" applyNumberFormat="1" applyFont="1" applyFill="1" applyBorder="1" applyAlignment="1">
      <alignment horizontal="right"/>
    </xf>
    <xf numFmtId="0" fontId="29" fillId="0" borderId="6" xfId="0" applyNumberFormat="1" applyFont="1" applyBorder="1" applyAlignment="1">
      <alignment horizontal="center" vertical="top"/>
    </xf>
    <xf numFmtId="0" fontId="29" fillId="0" borderId="7" xfId="0" applyFont="1" applyBorder="1" applyAlignment="1"/>
    <xf numFmtId="170" fontId="35" fillId="4" borderId="1" xfId="0" applyNumberFormat="1" applyFont="1" applyFill="1" applyBorder="1" applyAlignment="1">
      <alignment horizontal="right" vertical="top" wrapText="1"/>
    </xf>
    <xf numFmtId="4" fontId="29" fillId="4" borderId="10" xfId="0" applyNumberFormat="1" applyFont="1" applyFill="1" applyBorder="1" applyAlignment="1">
      <alignment horizontal="right" wrapText="1"/>
    </xf>
    <xf numFmtId="0" fontId="29" fillId="0" borderId="12" xfId="0" applyNumberFormat="1" applyFont="1" applyBorder="1" applyAlignment="1">
      <alignment horizontal="center" vertical="top"/>
    </xf>
    <xf numFmtId="0" fontId="29" fillId="0" borderId="0" xfId="0" applyFont="1" applyBorder="1" applyAlignment="1">
      <alignment horizontal="center" wrapText="1"/>
    </xf>
    <xf numFmtId="4" fontId="29" fillId="0" borderId="0" xfId="0" applyNumberFormat="1" applyFont="1" applyBorder="1" applyAlignment="1">
      <alignment horizontal="right" wrapText="1"/>
    </xf>
    <xf numFmtId="168" fontId="29" fillId="0" borderId="13" xfId="0" applyNumberFormat="1" applyFont="1" applyBorder="1" applyAlignment="1">
      <alignment horizontal="right" wrapText="1"/>
    </xf>
    <xf numFmtId="0" fontId="29" fillId="4" borderId="6" xfId="0" applyNumberFormat="1" applyFont="1" applyFill="1" applyBorder="1" applyAlignment="1">
      <alignment horizontal="center" vertical="top"/>
    </xf>
    <xf numFmtId="0" fontId="29" fillId="4" borderId="7" xfId="0" applyFont="1" applyFill="1" applyBorder="1" applyAlignment="1">
      <alignment horizontal="center" wrapText="1"/>
    </xf>
    <xf numFmtId="171" fontId="29" fillId="4" borderId="7" xfId="0" applyNumberFormat="1" applyFont="1" applyFill="1" applyBorder="1" applyAlignment="1">
      <alignment horizontal="right" wrapText="1"/>
    </xf>
    <xf numFmtId="168" fontId="29" fillId="4" borderId="8" xfId="0" applyNumberFormat="1" applyFont="1" applyFill="1" applyBorder="1" applyAlignment="1">
      <alignment horizontal="right" wrapText="1"/>
    </xf>
    <xf numFmtId="0" fontId="35" fillId="4" borderId="0" xfId="0" applyFont="1" applyFill="1" applyBorder="1" applyAlignment="1">
      <alignment horizontal="justify" vertical="top" wrapText="1"/>
    </xf>
    <xf numFmtId="0" fontId="29" fillId="4" borderId="0" xfId="0" applyFont="1" applyFill="1" applyBorder="1" applyAlignment="1">
      <alignment horizontal="center" wrapText="1"/>
    </xf>
    <xf numFmtId="171" fontId="29" fillId="4" borderId="0" xfId="0" applyNumberFormat="1" applyFont="1" applyFill="1" applyBorder="1" applyAlignment="1">
      <alignment horizontal="right" wrapText="1"/>
    </xf>
    <xf numFmtId="0" fontId="29" fillId="0" borderId="1" xfId="0" applyFont="1" applyBorder="1" applyAlignment="1">
      <alignment horizontal="justify"/>
    </xf>
    <xf numFmtId="0" fontId="35" fillId="0" borderId="1" xfId="0" applyFont="1" applyBorder="1" applyAlignment="1">
      <alignment horizontal="justify" vertical="top" wrapText="1"/>
    </xf>
    <xf numFmtId="170" fontId="35" fillId="5" borderId="1" xfId="0" applyNumberFormat="1" applyFont="1" applyFill="1" applyBorder="1" applyAlignment="1">
      <alignment horizontal="right" vertical="top" wrapText="1"/>
    </xf>
    <xf numFmtId="0" fontId="35" fillId="0" borderId="1" xfId="0" applyFont="1" applyBorder="1" applyAlignment="1"/>
    <xf numFmtId="0" fontId="40" fillId="8" borderId="29" xfId="0" applyFont="1" applyFill="1" applyBorder="1" applyAlignment="1">
      <alignment horizontal="center" vertical="top"/>
    </xf>
    <xf numFmtId="0" fontId="40" fillId="8" borderId="30" xfId="0" applyFont="1" applyFill="1" applyBorder="1" applyAlignment="1">
      <alignment horizontal="justify" vertical="justify" wrapText="1"/>
    </xf>
    <xf numFmtId="0" fontId="40" fillId="8" borderId="30" xfId="0" applyFont="1" applyFill="1" applyBorder="1" applyAlignment="1">
      <alignment horizontal="center" wrapText="1"/>
    </xf>
    <xf numFmtId="4" fontId="40" fillId="8" borderId="30" xfId="0" applyNumberFormat="1" applyFont="1" applyFill="1" applyBorder="1" applyAlignment="1">
      <alignment horizontal="right" wrapText="1"/>
    </xf>
    <xf numFmtId="164" fontId="40" fillId="8" borderId="31" xfId="0" applyNumberFormat="1" applyFont="1" applyFill="1" applyBorder="1" applyAlignment="1">
      <alignment horizontal="right" wrapText="1"/>
    </xf>
    <xf numFmtId="0" fontId="29" fillId="0" borderId="14" xfId="0" applyFont="1" applyBorder="1" applyAlignment="1">
      <alignment horizontal="center" vertical="top"/>
    </xf>
    <xf numFmtId="168" fontId="29" fillId="0" borderId="14" xfId="0" applyNumberFormat="1" applyFont="1" applyBorder="1" applyAlignment="1">
      <alignment horizontal="right" wrapText="1"/>
    </xf>
    <xf numFmtId="0" fontId="19" fillId="0" borderId="0" xfId="0" applyFont="1" applyAlignment="1">
      <alignment vertical="top"/>
    </xf>
    <xf numFmtId="171" fontId="29" fillId="5" borderId="10" xfId="0" applyNumberFormat="1" applyFont="1" applyFill="1" applyBorder="1" applyAlignment="1">
      <alignment horizontal="right" wrapText="1"/>
    </xf>
    <xf numFmtId="168" fontId="29" fillId="5" borderId="11" xfId="0" applyNumberFormat="1" applyFont="1" applyFill="1" applyBorder="1" applyAlignment="1">
      <alignment horizontal="right" wrapText="1"/>
    </xf>
    <xf numFmtId="4" fontId="35" fillId="3" borderId="1" xfId="0" applyNumberFormat="1" applyFont="1" applyFill="1" applyBorder="1" applyAlignment="1">
      <alignment horizontal="right" vertical="top" wrapText="1"/>
    </xf>
    <xf numFmtId="0" fontId="40" fillId="8" borderId="30" xfId="0" applyFont="1" applyFill="1" applyBorder="1" applyAlignment="1">
      <alignment horizontal="justify" vertical="top" wrapText="1"/>
    </xf>
    <xf numFmtId="4" fontId="36" fillId="5" borderId="10" xfId="0" applyNumberFormat="1" applyFont="1" applyFill="1" applyBorder="1" applyAlignment="1">
      <alignment horizontal="right" wrapText="1"/>
    </xf>
    <xf numFmtId="0" fontId="29" fillId="0" borderId="14" xfId="0" applyFont="1" applyBorder="1" applyAlignment="1">
      <alignment horizontal="center" vertical="top"/>
    </xf>
    <xf numFmtId="0" fontId="19" fillId="0" borderId="0" xfId="0" applyFont="1" applyAlignment="1">
      <alignment wrapText="1"/>
    </xf>
    <xf numFmtId="0" fontId="24" fillId="0" borderId="0" xfId="0" applyFont="1" applyAlignment="1">
      <alignment vertical="top"/>
    </xf>
    <xf numFmtId="0" fontId="29" fillId="0" borderId="0" xfId="0" applyFont="1" applyBorder="1"/>
    <xf numFmtId="0" fontId="29" fillId="0" borderId="9" xfId="0" applyNumberFormat="1" applyFont="1" applyBorder="1" applyAlignment="1">
      <alignment horizontal="center" vertical="top"/>
    </xf>
    <xf numFmtId="0" fontId="35" fillId="0" borderId="10" xfId="0" applyFont="1" applyBorder="1" applyAlignment="1">
      <alignment horizontal="justify" vertical="top" wrapText="1"/>
    </xf>
    <xf numFmtId="0" fontId="29" fillId="0" borderId="10" xfId="0" applyFont="1" applyBorder="1" applyAlignment="1">
      <alignment horizontal="center" wrapText="1"/>
    </xf>
    <xf numFmtId="4" fontId="29" fillId="0" borderId="10" xfId="0" applyNumberFormat="1" applyFont="1" applyBorder="1" applyAlignment="1">
      <alignment horizontal="right" wrapText="1"/>
    </xf>
    <xf numFmtId="4" fontId="29" fillId="0" borderId="11" xfId="0" applyNumberFormat="1" applyFont="1" applyBorder="1" applyAlignment="1">
      <alignment horizontal="right" wrapText="1"/>
    </xf>
    <xf numFmtId="0" fontId="29" fillId="0" borderId="1" xfId="0" applyFont="1" applyBorder="1" applyAlignment="1">
      <alignment vertical="top"/>
    </xf>
    <xf numFmtId="4" fontId="35" fillId="0" borderId="1" xfId="0" applyNumberFormat="1" applyFont="1" applyBorder="1" applyAlignment="1">
      <alignment horizontal="right" wrapText="1"/>
    </xf>
    <xf numFmtId="0" fontId="29" fillId="0" borderId="0" xfId="0" applyFont="1" applyAlignment="1"/>
    <xf numFmtId="0" fontId="35" fillId="0" borderId="0" xfId="0" applyFont="1" applyAlignment="1">
      <alignment wrapText="1"/>
    </xf>
    <xf numFmtId="0" fontId="29" fillId="0" borderId="0" xfId="0" applyFont="1" applyAlignment="1">
      <alignment wrapText="1"/>
    </xf>
    <xf numFmtId="0" fontId="29" fillId="0" borderId="0" xfId="0" applyFont="1" applyAlignment="1">
      <alignment vertical="top"/>
    </xf>
    <xf numFmtId="4" fontId="36" fillId="5" borderId="7" xfId="0" applyNumberFormat="1" applyFont="1" applyFill="1" applyBorder="1" applyAlignment="1">
      <alignment horizontal="right" wrapText="1"/>
    </xf>
    <xf numFmtId="0" fontId="23" fillId="0" borderId="0" xfId="0" applyFont="1" applyAlignment="1">
      <alignment wrapText="1"/>
    </xf>
    <xf numFmtId="0" fontId="23" fillId="0" borderId="0" xfId="0" applyFont="1" applyBorder="1"/>
    <xf numFmtId="0" fontId="24" fillId="0" borderId="0" xfId="0" applyFont="1" applyAlignment="1">
      <alignment horizontal="center" vertical="top"/>
    </xf>
    <xf numFmtId="0" fontId="24" fillId="0" borderId="0" xfId="0" applyFont="1" applyAlignment="1">
      <alignment vertical="top" wrapText="1"/>
    </xf>
    <xf numFmtId="0" fontId="24" fillId="0" borderId="0" xfId="0" applyFont="1" applyAlignment="1">
      <alignment horizontal="center" wrapText="1"/>
    </xf>
    <xf numFmtId="4" fontId="24" fillId="0" borderId="0" xfId="0" applyNumberFormat="1" applyFont="1" applyAlignment="1">
      <alignment horizontal="right" wrapText="1"/>
    </xf>
    <xf numFmtId="164" fontId="24" fillId="0" borderId="0" xfId="0" applyNumberFormat="1" applyFont="1" applyAlignment="1">
      <alignment horizontal="right" wrapText="1"/>
    </xf>
    <xf numFmtId="0" fontId="20" fillId="0" borderId="0" xfId="0" applyFont="1" applyAlignment="1">
      <alignment horizontal="center" vertical="top"/>
    </xf>
    <xf numFmtId="0" fontId="20" fillId="0" borderId="0" xfId="0" applyFont="1" applyAlignment="1">
      <alignment vertical="top" wrapText="1"/>
    </xf>
    <xf numFmtId="0" fontId="20" fillId="0" borderId="0" xfId="0" applyFont="1" applyAlignment="1">
      <alignment horizontal="center" wrapText="1"/>
    </xf>
    <xf numFmtId="4" fontId="20" fillId="0" borderId="0" xfId="0" applyNumberFormat="1" applyFont="1" applyAlignment="1">
      <alignment horizontal="right" wrapText="1"/>
    </xf>
    <xf numFmtId="164" fontId="20" fillId="0" borderId="0" xfId="0" applyNumberFormat="1" applyFont="1" applyAlignment="1">
      <alignment horizontal="right" wrapText="1"/>
    </xf>
    <xf numFmtId="0" fontId="23" fillId="0" borderId="16" xfId="1" applyFont="1" applyFill="1" applyBorder="1"/>
    <xf numFmtId="4" fontId="23" fillId="0" borderId="16" xfId="1" applyNumberFormat="1" applyFont="1" applyFill="1" applyBorder="1" applyAlignment="1"/>
    <xf numFmtId="4" fontId="23" fillId="0" borderId="16" xfId="1" applyNumberFormat="1" applyFont="1" applyFill="1" applyBorder="1" applyAlignment="1">
      <alignment horizontal="right"/>
    </xf>
    <xf numFmtId="4" fontId="23" fillId="0" borderId="17" xfId="1" applyNumberFormat="1" applyFont="1" applyFill="1" applyBorder="1"/>
    <xf numFmtId="0" fontId="23" fillId="0" borderId="0" xfId="1" applyFont="1" applyFill="1" applyBorder="1"/>
    <xf numFmtId="4" fontId="23" fillId="0" borderId="0" xfId="1" applyNumberFormat="1" applyFont="1" applyFill="1" applyBorder="1" applyAlignment="1"/>
    <xf numFmtId="4" fontId="23" fillId="0" borderId="0" xfId="1" applyNumberFormat="1" applyFont="1" applyFill="1" applyBorder="1" applyAlignment="1">
      <alignment horizontal="right"/>
    </xf>
    <xf numFmtId="4" fontId="23" fillId="0" borderId="13" xfId="1" applyNumberFormat="1" applyFont="1" applyFill="1" applyBorder="1"/>
    <xf numFmtId="0" fontId="23" fillId="0" borderId="10" xfId="1" applyFont="1" applyFill="1" applyBorder="1"/>
    <xf numFmtId="4" fontId="23" fillId="0" borderId="10" xfId="1" applyNumberFormat="1" applyFont="1" applyFill="1" applyBorder="1" applyAlignment="1"/>
    <xf numFmtId="4" fontId="23" fillId="0" borderId="10" xfId="1" applyNumberFormat="1" applyFont="1" applyFill="1" applyBorder="1" applyAlignment="1">
      <alignment horizontal="right"/>
    </xf>
    <xf numFmtId="4" fontId="23" fillId="0" borderId="11" xfId="1" applyNumberFormat="1" applyFont="1" applyFill="1" applyBorder="1"/>
    <xf numFmtId="0" fontId="23" fillId="0" borderId="7" xfId="1" applyFont="1" applyFill="1" applyBorder="1"/>
    <xf numFmtId="4" fontId="23" fillId="0" borderId="7" xfId="1" applyNumberFormat="1" applyFont="1" applyFill="1" applyBorder="1" applyAlignment="1"/>
    <xf numFmtId="4" fontId="23" fillId="0" borderId="7" xfId="1" applyNumberFormat="1" applyFont="1" applyFill="1" applyBorder="1" applyAlignment="1">
      <alignment horizontal="right"/>
    </xf>
    <xf numFmtId="4" fontId="23" fillId="0" borderId="8" xfId="1" applyNumberFormat="1" applyFont="1" applyFill="1" applyBorder="1"/>
    <xf numFmtId="0" fontId="23" fillId="0" borderId="6" xfId="1" applyFont="1" applyFill="1" applyBorder="1" applyAlignment="1">
      <alignment vertical="top"/>
    </xf>
    <xf numFmtId="0" fontId="23" fillId="0" borderId="7" xfId="1" applyFont="1" applyFill="1" applyBorder="1" applyAlignment="1">
      <alignment vertical="top"/>
    </xf>
    <xf numFmtId="4" fontId="45" fillId="0" borderId="7" xfId="1" applyNumberFormat="1" applyFont="1" applyFill="1" applyBorder="1" applyAlignment="1"/>
    <xf numFmtId="4" fontId="23" fillId="0" borderId="8" xfId="1" applyNumberFormat="1" applyFont="1" applyFill="1" applyBorder="1" applyAlignment="1"/>
    <xf numFmtId="0" fontId="23" fillId="0" borderId="15" xfId="1" applyFont="1" applyFill="1" applyBorder="1" applyAlignment="1">
      <alignment vertical="top"/>
    </xf>
    <xf numFmtId="0" fontId="23" fillId="0" borderId="16" xfId="1" applyFont="1" applyFill="1" applyBorder="1" applyAlignment="1">
      <alignment vertical="top"/>
    </xf>
    <xf numFmtId="4" fontId="45" fillId="0" borderId="16" xfId="1" applyNumberFormat="1" applyFont="1" applyFill="1" applyBorder="1" applyAlignment="1"/>
    <xf numFmtId="4" fontId="23" fillId="0" borderId="17" xfId="1" applyNumberFormat="1" applyFont="1" applyFill="1" applyBorder="1" applyAlignment="1"/>
    <xf numFmtId="0" fontId="23" fillId="0" borderId="12" xfId="1" applyFont="1" applyFill="1" applyBorder="1" applyAlignment="1">
      <alignment vertical="top"/>
    </xf>
    <xf numFmtId="0" fontId="23" fillId="0" borderId="0" xfId="1" applyFont="1" applyFill="1" applyBorder="1" applyAlignment="1">
      <alignment vertical="top"/>
    </xf>
    <xf numFmtId="4" fontId="45" fillId="0" borderId="0" xfId="1" applyNumberFormat="1" applyFont="1" applyFill="1" applyBorder="1" applyAlignment="1"/>
    <xf numFmtId="4" fontId="23" fillId="0" borderId="13" xfId="1" applyNumberFormat="1" applyFont="1" applyFill="1" applyBorder="1" applyAlignment="1"/>
    <xf numFmtId="0" fontId="23" fillId="0" borderId="9" xfId="1" applyFont="1" applyFill="1" applyBorder="1" applyAlignment="1">
      <alignment vertical="top"/>
    </xf>
    <xf numFmtId="0" fontId="23" fillId="0" borderId="10" xfId="1" applyFont="1" applyFill="1" applyBorder="1" applyAlignment="1">
      <alignment vertical="top"/>
    </xf>
    <xf numFmtId="4" fontId="45" fillId="0" borderId="10" xfId="1" applyNumberFormat="1" applyFont="1" applyFill="1" applyBorder="1" applyAlignment="1"/>
    <xf numFmtId="4" fontId="23" fillId="0" borderId="11" xfId="1" applyNumberFormat="1" applyFont="1" applyFill="1" applyBorder="1" applyAlignment="1"/>
    <xf numFmtId="0" fontId="23" fillId="0" borderId="6" xfId="1" applyFont="1" applyFill="1" applyBorder="1" applyAlignment="1">
      <alignment horizontal="left"/>
    </xf>
    <xf numFmtId="167" fontId="29" fillId="0" borderId="14" xfId="0" applyNumberFormat="1" applyFont="1" applyBorder="1" applyAlignment="1">
      <alignment horizontal="center" vertical="top"/>
    </xf>
    <xf numFmtId="0" fontId="23" fillId="0" borderId="9" xfId="1" applyFont="1" applyFill="1" applyBorder="1" applyAlignment="1">
      <alignment horizontal="left"/>
    </xf>
    <xf numFmtId="0" fontId="23" fillId="0" borderId="15" xfId="1" applyFont="1" applyFill="1" applyBorder="1" applyAlignment="1">
      <alignment horizontal="left"/>
    </xf>
    <xf numFmtId="0" fontId="23" fillId="0" borderId="12" xfId="1" applyFont="1" applyFill="1" applyBorder="1" applyAlignment="1">
      <alignment horizontal="left"/>
    </xf>
    <xf numFmtId="0" fontId="19" fillId="0" borderId="0" xfId="0" applyFont="1"/>
    <xf numFmtId="0" fontId="23" fillId="0" borderId="0" xfId="0" applyFont="1"/>
    <xf numFmtId="0" fontId="29" fillId="0" borderId="0" xfId="0" applyFont="1"/>
    <xf numFmtId="0" fontId="29" fillId="0" borderId="0" xfId="0" applyFont="1" applyAlignment="1"/>
    <xf numFmtId="0" fontId="23" fillId="0" borderId="0" xfId="0" applyFont="1" applyAlignment="1"/>
    <xf numFmtId="0" fontId="29" fillId="0" borderId="6" xfId="0" applyFont="1" applyBorder="1" applyAlignment="1">
      <alignment horizontal="center" vertical="top"/>
    </xf>
    <xf numFmtId="0" fontId="29" fillId="0" borderId="7" xfId="0" applyFont="1" applyBorder="1" applyAlignment="1">
      <alignment horizontal="justify" vertical="top" wrapText="1"/>
    </xf>
    <xf numFmtId="0" fontId="29" fillId="0" borderId="7" xfId="0" applyFont="1" applyBorder="1" applyAlignment="1">
      <alignment horizontal="center" wrapText="1"/>
    </xf>
    <xf numFmtId="4" fontId="29" fillId="0" borderId="7" xfId="0" applyNumberFormat="1" applyFont="1" applyBorder="1" applyAlignment="1">
      <alignment horizontal="right" wrapText="1"/>
    </xf>
    <xf numFmtId="0" fontId="29" fillId="0" borderId="14" xfId="0" applyFont="1" applyBorder="1" applyAlignment="1">
      <alignment horizontal="justify" vertical="top" wrapText="1"/>
    </xf>
    <xf numFmtId="0" fontId="29" fillId="0" borderId="14" xfId="0" applyFont="1" applyBorder="1" applyAlignment="1">
      <alignment horizontal="center" wrapText="1"/>
    </xf>
    <xf numFmtId="4" fontId="29" fillId="0" borderId="14" xfId="0" applyNumberFormat="1" applyFont="1" applyBorder="1" applyAlignment="1">
      <alignment horizontal="right" wrapText="1"/>
    </xf>
    <xf numFmtId="0" fontId="29" fillId="0" borderId="1" xfId="0" applyNumberFormat="1" applyFont="1" applyBorder="1" applyAlignment="1">
      <alignment horizontal="center" vertical="top"/>
    </xf>
    <xf numFmtId="0" fontId="29" fillId="0" borderId="1" xfId="0" applyFont="1" applyBorder="1" applyAlignment="1">
      <alignment horizontal="justify" vertical="top" wrapText="1"/>
    </xf>
    <xf numFmtId="0" fontId="29" fillId="0" borderId="1" xfId="0" applyFont="1" applyBorder="1" applyAlignment="1">
      <alignment horizontal="center" wrapText="1"/>
    </xf>
    <xf numFmtId="4" fontId="29" fillId="0" borderId="1" xfId="0" applyNumberFormat="1" applyFont="1" applyBorder="1" applyAlignment="1">
      <alignment horizontal="right" wrapText="1"/>
    </xf>
    <xf numFmtId="168" fontId="29" fillId="0" borderId="1" xfId="0" applyNumberFormat="1" applyFont="1" applyBorder="1" applyAlignment="1">
      <alignment horizontal="right" wrapText="1"/>
    </xf>
    <xf numFmtId="0" fontId="35" fillId="5" borderId="7" xfId="0" applyFont="1" applyFill="1" applyBorder="1" applyAlignment="1">
      <alignment horizontal="justify" vertical="top" wrapText="1"/>
    </xf>
    <xf numFmtId="0" fontId="29" fillId="5" borderId="6" xfId="0" applyNumberFormat="1" applyFont="1" applyFill="1" applyBorder="1" applyAlignment="1">
      <alignment horizontal="center" vertical="top"/>
    </xf>
    <xf numFmtId="168" fontId="29" fillId="5" borderId="8" xfId="0" applyNumberFormat="1" applyFont="1" applyFill="1" applyBorder="1" applyAlignment="1">
      <alignment horizontal="right" wrapText="1"/>
    </xf>
    <xf numFmtId="0" fontId="29" fillId="0" borderId="1" xfId="0" applyFont="1" applyFill="1" applyBorder="1" applyAlignment="1">
      <alignment horizontal="justify" vertical="top" wrapText="1"/>
    </xf>
    <xf numFmtId="0" fontId="29" fillId="0" borderId="0" xfId="0" applyFont="1" applyBorder="1" applyAlignment="1">
      <alignment horizontal="justify" vertical="top" wrapText="1"/>
    </xf>
    <xf numFmtId="0" fontId="29" fillId="0" borderId="1" xfId="0" applyFont="1" applyBorder="1" applyAlignment="1">
      <alignment horizontal="center" vertical="top"/>
    </xf>
    <xf numFmtId="4" fontId="29" fillId="0" borderId="2" xfId="0" applyNumberFormat="1" applyFont="1" applyBorder="1" applyAlignment="1">
      <alignment horizontal="right" wrapText="1"/>
    </xf>
    <xf numFmtId="0" fontId="29" fillId="0" borderId="1" xfId="0" applyFont="1" applyFill="1" applyBorder="1" applyAlignment="1">
      <alignment horizontal="center" wrapText="1"/>
    </xf>
    <xf numFmtId="4" fontId="29" fillId="0" borderId="1" xfId="0" applyNumberFormat="1" applyFont="1" applyFill="1" applyBorder="1" applyAlignment="1">
      <alignment horizontal="right" wrapText="1"/>
    </xf>
    <xf numFmtId="167" fontId="29" fillId="0" borderId="1" xfId="0" applyNumberFormat="1" applyFont="1" applyBorder="1" applyAlignment="1">
      <alignment horizontal="center" vertical="top"/>
    </xf>
    <xf numFmtId="0" fontId="29" fillId="5" borderId="9" xfId="0" applyNumberFormat="1" applyFont="1" applyFill="1" applyBorder="1" applyAlignment="1">
      <alignment horizontal="center" vertical="top"/>
    </xf>
    <xf numFmtId="0" fontId="35" fillId="5" borderId="10" xfId="0" applyFont="1" applyFill="1" applyBorder="1" applyAlignment="1">
      <alignment horizontal="justify" vertical="top" wrapText="1"/>
    </xf>
    <xf numFmtId="0" fontId="29" fillId="5" borderId="10" xfId="0" applyFont="1" applyFill="1" applyBorder="1" applyAlignment="1">
      <alignment horizontal="center" wrapText="1"/>
    </xf>
    <xf numFmtId="0" fontId="29" fillId="5" borderId="7" xfId="0" applyFont="1" applyFill="1" applyBorder="1" applyAlignment="1">
      <alignment horizontal="center" wrapText="1"/>
    </xf>
    <xf numFmtId="171" fontId="29" fillId="5" borderId="7" xfId="0" applyNumberFormat="1" applyFont="1" applyFill="1" applyBorder="1" applyAlignment="1">
      <alignment horizontal="right" wrapText="1"/>
    </xf>
    <xf numFmtId="0" fontId="29" fillId="0" borderId="0" xfId="0" applyFont="1" applyAlignment="1">
      <alignment wrapText="1"/>
    </xf>
    <xf numFmtId="0" fontId="29" fillId="0" borderId="2" xfId="0" applyFont="1" applyBorder="1" applyAlignment="1">
      <alignment horizontal="center" wrapText="1"/>
    </xf>
    <xf numFmtId="0" fontId="29" fillId="0" borderId="8" xfId="0" applyFont="1" applyBorder="1" applyAlignment="1"/>
    <xf numFmtId="0" fontId="29" fillId="0" borderId="0" xfId="0" applyFont="1" applyFill="1"/>
    <xf numFmtId="0" fontId="29" fillId="0" borderId="0" xfId="0" applyFont="1" applyAlignment="1">
      <alignment horizontal="center"/>
    </xf>
    <xf numFmtId="171" fontId="29" fillId="5" borderId="7" xfId="0" applyNumberFormat="1" applyFont="1" applyFill="1" applyBorder="1" applyAlignment="1">
      <alignment wrapText="1"/>
    </xf>
    <xf numFmtId="168" fontId="29" fillId="5" borderId="8" xfId="0" applyNumberFormat="1" applyFont="1" applyFill="1" applyBorder="1" applyAlignment="1">
      <alignment wrapText="1"/>
    </xf>
    <xf numFmtId="4" fontId="29" fillId="0" borderId="1" xfId="0" applyNumberFormat="1" applyFont="1" applyBorder="1" applyAlignment="1">
      <alignment wrapText="1"/>
    </xf>
    <xf numFmtId="168" fontId="29" fillId="0" borderId="1" xfId="0" applyNumberFormat="1" applyFont="1" applyBorder="1" applyAlignment="1">
      <alignment wrapText="1"/>
    </xf>
    <xf numFmtId="0" fontId="29" fillId="0" borderId="1" xfId="0" applyFont="1" applyBorder="1" applyAlignment="1"/>
    <xf numFmtId="171" fontId="29" fillId="5" borderId="10" xfId="0" applyNumberFormat="1" applyFont="1" applyFill="1" applyBorder="1" applyAlignment="1">
      <alignment wrapText="1"/>
    </xf>
    <xf numFmtId="168" fontId="29" fillId="5" borderId="11" xfId="0" applyNumberFormat="1" applyFont="1" applyFill="1" applyBorder="1" applyAlignment="1">
      <alignment wrapText="1"/>
    </xf>
    <xf numFmtId="0" fontId="29" fillId="0" borderId="0" xfId="0" applyFont="1" applyAlignment="1">
      <alignment horizontal="center" vertical="top"/>
    </xf>
    <xf numFmtId="0" fontId="29" fillId="0" borderId="0" xfId="0" applyFont="1" applyAlignment="1">
      <alignment vertical="justify" wrapText="1"/>
    </xf>
    <xf numFmtId="0" fontId="29" fillId="0" borderId="0" xfId="0" applyFont="1" applyAlignment="1">
      <alignment horizontal="center" wrapText="1"/>
    </xf>
    <xf numFmtId="4" fontId="29" fillId="0" borderId="0" xfId="0" applyNumberFormat="1" applyFont="1" applyAlignment="1">
      <alignment horizontal="right" wrapText="1"/>
    </xf>
    <xf numFmtId="164" fontId="29" fillId="0" borderId="0" xfId="0" applyNumberFormat="1" applyFont="1" applyAlignment="1">
      <alignment horizontal="right" wrapText="1"/>
    </xf>
    <xf numFmtId="4" fontId="29" fillId="0" borderId="1" xfId="0" applyNumberFormat="1" applyFont="1" applyBorder="1" applyAlignment="1">
      <alignment horizontal="center"/>
    </xf>
    <xf numFmtId="4" fontId="29" fillId="5" borderId="7" xfId="0" applyNumberFormat="1" applyFont="1" applyFill="1" applyBorder="1" applyAlignment="1">
      <alignment horizontal="right" wrapText="1"/>
    </xf>
    <xf numFmtId="4" fontId="29" fillId="5" borderId="8" xfId="0" applyNumberFormat="1" applyFont="1" applyFill="1" applyBorder="1" applyAlignment="1">
      <alignment horizontal="right" wrapText="1"/>
    </xf>
    <xf numFmtId="4" fontId="29" fillId="0" borderId="0" xfId="0" applyNumberFormat="1" applyFont="1" applyAlignment="1">
      <alignment horizontal="right"/>
    </xf>
    <xf numFmtId="0" fontId="22" fillId="3" borderId="6" xfId="1" applyFont="1" applyFill="1" applyBorder="1" applyAlignment="1">
      <alignment horizontal="center"/>
    </xf>
    <xf numFmtId="0" fontId="40" fillId="8" borderId="29" xfId="0" applyFont="1" applyFill="1" applyBorder="1" applyAlignment="1">
      <alignment horizontal="center" vertical="top"/>
    </xf>
    <xf numFmtId="0" fontId="40" fillId="8" borderId="30" xfId="0" applyFont="1" applyFill="1" applyBorder="1" applyAlignment="1">
      <alignment horizontal="center" wrapText="1"/>
    </xf>
    <xf numFmtId="4" fontId="40" fillId="8" borderId="30" xfId="0" applyNumberFormat="1" applyFont="1" applyFill="1" applyBorder="1" applyAlignment="1">
      <alignment horizontal="right" wrapText="1"/>
    </xf>
    <xf numFmtId="164" fontId="40" fillId="8" borderId="31" xfId="0" applyNumberFormat="1" applyFont="1" applyFill="1" applyBorder="1" applyAlignment="1">
      <alignment horizontal="right" wrapText="1"/>
    </xf>
    <xf numFmtId="0" fontId="24" fillId="0" borderId="0" xfId="0" applyFont="1"/>
    <xf numFmtId="0" fontId="19" fillId="0" borderId="0" xfId="0" applyFont="1" applyAlignment="1"/>
    <xf numFmtId="0" fontId="23" fillId="0" borderId="0" xfId="0" applyFont="1" applyFill="1" applyBorder="1" applyAlignment="1"/>
    <xf numFmtId="0" fontId="29" fillId="0" borderId="0" xfId="0" applyFont="1" applyAlignment="1">
      <alignment vertical="top"/>
    </xf>
    <xf numFmtId="4" fontId="29" fillId="0" borderId="8" xfId="0" applyNumberFormat="1" applyFont="1" applyBorder="1" applyAlignment="1">
      <alignment horizontal="right" wrapText="1"/>
    </xf>
    <xf numFmtId="168" fontId="35" fillId="3" borderId="1" xfId="0" applyNumberFormat="1" applyFont="1" applyFill="1" applyBorder="1" applyAlignment="1">
      <alignment horizontal="right" wrapText="1"/>
    </xf>
    <xf numFmtId="0" fontId="29" fillId="0" borderId="0" xfId="0" applyFont="1" applyAlignment="1">
      <alignment vertical="top" wrapText="1"/>
    </xf>
    <xf numFmtId="0" fontId="29" fillId="0" borderId="0" xfId="0" applyFont="1" applyAlignment="1">
      <alignment horizontal="left" vertical="top"/>
    </xf>
    <xf numFmtId="0" fontId="29" fillId="0" borderId="0" xfId="0" applyFont="1" applyAlignment="1">
      <alignment horizontal="left" vertical="top" wrapText="1"/>
    </xf>
    <xf numFmtId="4" fontId="45" fillId="0" borderId="16" xfId="1" applyNumberFormat="1" applyFont="1" applyFill="1" applyBorder="1"/>
    <xf numFmtId="4" fontId="45" fillId="0" borderId="0" xfId="1" applyNumberFormat="1" applyFont="1" applyFill="1" applyBorder="1"/>
    <xf numFmtId="4" fontId="45" fillId="0" borderId="10" xfId="1" applyNumberFormat="1" applyFont="1" applyFill="1" applyBorder="1"/>
    <xf numFmtId="4" fontId="45" fillId="0" borderId="7" xfId="1" applyNumberFormat="1" applyFont="1" applyFill="1" applyBorder="1"/>
    <xf numFmtId="4" fontId="36" fillId="0" borderId="0" xfId="0" applyNumberFormat="1" applyFont="1" applyAlignment="1">
      <alignment horizontal="right" wrapText="1"/>
    </xf>
    <xf numFmtId="4" fontId="49" fillId="0" borderId="0" xfId="0" applyNumberFormat="1" applyFont="1" applyAlignment="1">
      <alignment horizontal="right" wrapText="1"/>
    </xf>
    <xf numFmtId="4" fontId="50" fillId="0" borderId="0" xfId="0" applyNumberFormat="1" applyFont="1" applyAlignment="1">
      <alignment horizontal="right" wrapText="1"/>
    </xf>
    <xf numFmtId="0" fontId="23" fillId="0" borderId="0" xfId="0" applyFont="1" applyFill="1"/>
    <xf numFmtId="0" fontId="22" fillId="3" borderId="6" xfId="1" applyFont="1" applyFill="1" applyBorder="1"/>
    <xf numFmtId="0" fontId="23" fillId="3" borderId="7" xfId="1" applyFont="1" applyFill="1" applyBorder="1"/>
    <xf numFmtId="4" fontId="23" fillId="3" borderId="7" xfId="1" applyNumberFormat="1" applyFont="1" applyFill="1" applyBorder="1" applyAlignment="1"/>
    <xf numFmtId="4" fontId="23" fillId="3" borderId="7" xfId="1" applyNumberFormat="1" applyFont="1" applyFill="1" applyBorder="1" applyAlignment="1">
      <alignment horizontal="right"/>
    </xf>
    <xf numFmtId="4" fontId="23" fillId="3" borderId="8" xfId="1" applyNumberFormat="1" applyFont="1" applyFill="1" applyBorder="1"/>
    <xf numFmtId="0" fontId="23" fillId="0" borderId="15" xfId="1" applyFont="1" applyFill="1" applyBorder="1"/>
    <xf numFmtId="0" fontId="23" fillId="0" borderId="12" xfId="1" applyFont="1" applyFill="1" applyBorder="1"/>
    <xf numFmtId="0" fontId="23" fillId="0" borderId="9" xfId="1" applyFont="1" applyFill="1" applyBorder="1"/>
    <xf numFmtId="0" fontId="22" fillId="0" borderId="0" xfId="1" applyFont="1" applyFill="1" applyBorder="1"/>
    <xf numFmtId="4" fontId="22" fillId="0" borderId="0" xfId="1" applyNumberFormat="1" applyFont="1" applyFill="1" applyBorder="1" applyAlignment="1"/>
    <xf numFmtId="4" fontId="22" fillId="0" borderId="0" xfId="1" applyNumberFormat="1" applyFont="1" applyFill="1" applyBorder="1" applyAlignment="1">
      <alignment horizontal="right"/>
    </xf>
    <xf numFmtId="4" fontId="22" fillId="0" borderId="13" xfId="1" applyNumberFormat="1" applyFont="1" applyFill="1" applyBorder="1"/>
    <xf numFmtId="2" fontId="29" fillId="0" borderId="1" xfId="0" applyNumberFormat="1" applyFont="1" applyBorder="1" applyAlignment="1">
      <alignment horizontal="right"/>
    </xf>
    <xf numFmtId="4" fontId="29" fillId="0" borderId="1" xfId="3" applyNumberFormat="1" applyFont="1" applyFill="1" applyBorder="1" applyAlignment="1">
      <alignment horizontal="right" wrapText="1"/>
    </xf>
    <xf numFmtId="4" fontId="29" fillId="0" borderId="0" xfId="0" applyNumberFormat="1" applyFont="1"/>
    <xf numFmtId="168" fontId="29" fillId="0" borderId="0" xfId="0" applyNumberFormat="1" applyFont="1"/>
    <xf numFmtId="4" fontId="45" fillId="3" borderId="7" xfId="1" applyNumberFormat="1" applyFont="1" applyFill="1" applyBorder="1"/>
    <xf numFmtId="4" fontId="36" fillId="0" borderId="0" xfId="0" applyNumberFormat="1" applyFont="1"/>
    <xf numFmtId="0" fontId="24" fillId="0" borderId="0" xfId="0" applyFont="1" applyAlignment="1">
      <alignment vertical="justify" wrapText="1"/>
    </xf>
    <xf numFmtId="0" fontId="20" fillId="0" borderId="0" xfId="0" applyFont="1" applyAlignment="1">
      <alignment vertical="justify" wrapText="1"/>
    </xf>
    <xf numFmtId="0" fontId="40" fillId="0" borderId="29" xfId="0" applyFont="1" applyBorder="1" applyAlignment="1">
      <alignment horizontal="center" vertical="top"/>
    </xf>
    <xf numFmtId="0" fontId="40" fillId="0" borderId="30" xfId="0" applyFont="1" applyBorder="1" applyAlignment="1">
      <alignment horizontal="justify" vertical="justify" wrapText="1"/>
    </xf>
    <xf numFmtId="0" fontId="40" fillId="0" borderId="30" xfId="0" applyFont="1" applyBorder="1" applyAlignment="1">
      <alignment horizontal="center" wrapText="1"/>
    </xf>
    <xf numFmtId="4" fontId="40" fillId="0" borderId="30" xfId="0" applyNumberFormat="1" applyFont="1" applyBorder="1" applyAlignment="1">
      <alignment horizontal="right" wrapText="1"/>
    </xf>
    <xf numFmtId="164" fontId="40" fillId="0" borderId="31" xfId="0" applyNumberFormat="1" applyFont="1" applyBorder="1" applyAlignment="1">
      <alignment horizontal="right" wrapText="1"/>
    </xf>
    <xf numFmtId="168" fontId="35" fillId="3" borderId="1" xfId="0" applyNumberFormat="1" applyFont="1" applyFill="1" applyBorder="1" applyAlignment="1">
      <alignment horizontal="right" vertical="top" wrapText="1"/>
    </xf>
    <xf numFmtId="0" fontId="33" fillId="0" borderId="0" xfId="0" applyFont="1"/>
    <xf numFmtId="4" fontId="23" fillId="3" borderId="8" xfId="1" applyNumberFormat="1" applyFont="1" applyFill="1" applyBorder="1" applyAlignment="1"/>
    <xf numFmtId="0" fontId="23" fillId="0" borderId="15" xfId="0" applyFont="1" applyFill="1" applyBorder="1"/>
    <xf numFmtId="0" fontId="23" fillId="0" borderId="16" xfId="0" applyFont="1" applyFill="1" applyBorder="1"/>
    <xf numFmtId="0" fontId="23" fillId="0" borderId="16" xfId="0" applyFont="1" applyFill="1" applyBorder="1" applyAlignment="1"/>
    <xf numFmtId="4" fontId="23" fillId="0" borderId="17" xfId="0" applyNumberFormat="1" applyFont="1" applyFill="1" applyBorder="1" applyAlignment="1"/>
    <xf numFmtId="0" fontId="23" fillId="0" borderId="12" xfId="0" applyFont="1" applyFill="1" applyBorder="1"/>
    <xf numFmtId="0" fontId="23" fillId="0" borderId="0" xfId="0" applyFont="1" applyFill="1" applyBorder="1"/>
    <xf numFmtId="4" fontId="23" fillId="0" borderId="13" xfId="0" applyNumberFormat="1" applyFont="1" applyFill="1" applyBorder="1" applyAlignment="1"/>
    <xf numFmtId="0" fontId="23" fillId="0" borderId="9" xfId="0" applyFont="1" applyFill="1" applyBorder="1"/>
    <xf numFmtId="0" fontId="23" fillId="0" borderId="10" xfId="0" applyFont="1" applyFill="1" applyBorder="1"/>
    <xf numFmtId="0" fontId="23" fillId="0" borderId="10" xfId="0" applyFont="1" applyFill="1" applyBorder="1" applyAlignment="1"/>
    <xf numFmtId="4" fontId="23" fillId="0" borderId="11" xfId="0" applyNumberFormat="1" applyFont="1" applyFill="1" applyBorder="1" applyAlignment="1"/>
    <xf numFmtId="0" fontId="22" fillId="0" borderId="12" xfId="0" applyFont="1" applyFill="1" applyBorder="1"/>
    <xf numFmtId="0" fontId="22" fillId="0" borderId="0" xfId="0" applyFont="1" applyFill="1" applyBorder="1"/>
    <xf numFmtId="0" fontId="22" fillId="0" borderId="0" xfId="0" applyFont="1" applyFill="1" applyBorder="1" applyAlignment="1"/>
    <xf numFmtId="4" fontId="22" fillId="0" borderId="13" xfId="0" applyNumberFormat="1" applyFont="1" applyFill="1" applyBorder="1" applyAlignment="1"/>
    <xf numFmtId="4" fontId="29" fillId="0" borderId="7" xfId="0" applyNumberFormat="1" applyFont="1" applyBorder="1" applyAlignment="1">
      <alignment wrapText="1"/>
    </xf>
    <xf numFmtId="4" fontId="29" fillId="0" borderId="8" xfId="0" applyNumberFormat="1" applyFont="1" applyBorder="1" applyAlignment="1">
      <alignment wrapText="1"/>
    </xf>
    <xf numFmtId="4" fontId="29" fillId="0" borderId="1" xfId="0" applyNumberFormat="1" applyFont="1" applyBorder="1" applyAlignment="1"/>
    <xf numFmtId="168" fontId="35" fillId="3" borderId="1" xfId="0" applyNumberFormat="1" applyFont="1" applyFill="1" applyBorder="1" applyAlignment="1">
      <alignment wrapText="1"/>
    </xf>
    <xf numFmtId="0" fontId="45" fillId="0" borderId="0" xfId="0" applyFont="1" applyFill="1" applyBorder="1" applyAlignment="1"/>
    <xf numFmtId="4" fontId="36" fillId="0" borderId="1" xfId="0" applyNumberFormat="1" applyFont="1" applyBorder="1" applyAlignment="1">
      <alignment wrapText="1"/>
    </xf>
    <xf numFmtId="4" fontId="45" fillId="3" borderId="7" xfId="1" applyNumberFormat="1" applyFont="1" applyFill="1" applyBorder="1" applyAlignment="1"/>
    <xf numFmtId="0" fontId="45" fillId="0" borderId="16" xfId="0" applyFont="1" applyFill="1" applyBorder="1" applyAlignment="1"/>
    <xf numFmtId="0" fontId="45" fillId="0" borderId="10" xfId="0" applyFont="1" applyFill="1" applyBorder="1" applyAlignment="1"/>
    <xf numFmtId="4" fontId="36" fillId="5" borderId="7" xfId="0" applyNumberFormat="1" applyFont="1" applyFill="1" applyBorder="1" applyAlignment="1">
      <alignment wrapText="1"/>
    </xf>
    <xf numFmtId="4" fontId="36" fillId="0" borderId="7" xfId="0" applyNumberFormat="1" applyFont="1" applyBorder="1" applyAlignment="1">
      <alignment wrapText="1"/>
    </xf>
    <xf numFmtId="4" fontId="36" fillId="5" borderId="10" xfId="0" applyNumberFormat="1" applyFont="1" applyFill="1" applyBorder="1" applyAlignment="1">
      <alignment wrapText="1"/>
    </xf>
    <xf numFmtId="0" fontId="36" fillId="0" borderId="0" xfId="0" applyFont="1" applyAlignment="1"/>
    <xf numFmtId="0" fontId="34" fillId="0" borderId="0" xfId="0" applyFont="1" applyAlignment="1"/>
    <xf numFmtId="4" fontId="40" fillId="8" borderId="30" xfId="0" applyNumberFormat="1" applyFont="1" applyFill="1" applyBorder="1" applyAlignment="1">
      <alignment wrapText="1"/>
    </xf>
    <xf numFmtId="164" fontId="40" fillId="8" borderId="31" xfId="0" applyNumberFormat="1" applyFont="1" applyFill="1" applyBorder="1" applyAlignment="1">
      <alignment wrapText="1"/>
    </xf>
    <xf numFmtId="0" fontId="29" fillId="5" borderId="6" xfId="0" applyFont="1" applyFill="1" applyBorder="1" applyAlignment="1">
      <alignment horizontal="center" vertical="top"/>
    </xf>
    <xf numFmtId="0" fontId="29" fillId="5" borderId="8" xfId="0" applyFont="1" applyFill="1" applyBorder="1" applyAlignment="1"/>
    <xf numFmtId="0" fontId="35" fillId="0" borderId="14" xfId="0" applyFont="1" applyBorder="1" applyAlignment="1">
      <alignment horizontal="justify" vertical="top" wrapText="1"/>
    </xf>
    <xf numFmtId="4" fontId="35" fillId="3" borderId="1" xfId="0" applyNumberFormat="1" applyFont="1" applyFill="1" applyBorder="1" applyAlignment="1">
      <alignment horizontal="right" wrapText="1"/>
    </xf>
    <xf numFmtId="0" fontId="36" fillId="0" borderId="7" xfId="0" applyFont="1" applyBorder="1" applyAlignment="1"/>
    <xf numFmtId="0" fontId="36" fillId="0" borderId="1" xfId="0" applyFont="1" applyBorder="1" applyAlignment="1"/>
    <xf numFmtId="0" fontId="33" fillId="0" borderId="0" xfId="0" applyFont="1" applyAlignment="1">
      <alignment vertical="justify" wrapText="1"/>
    </xf>
    <xf numFmtId="0" fontId="23" fillId="0" borderId="0" xfId="0" applyFont="1" applyAlignment="1">
      <alignment vertical="justify" wrapText="1"/>
    </xf>
    <xf numFmtId="0" fontId="23" fillId="0" borderId="0" xfId="0" applyFont="1" applyFill="1" applyAlignment="1">
      <alignment vertical="justify" wrapText="1"/>
    </xf>
    <xf numFmtId="0" fontId="23" fillId="0" borderId="0" xfId="0" applyFont="1" applyAlignment="1">
      <alignment horizontal="center" vertical="justify" wrapText="1"/>
    </xf>
    <xf numFmtId="0" fontId="19" fillId="0" borderId="0" xfId="0" applyFont="1" applyAlignment="1">
      <alignment vertical="justify" wrapText="1"/>
    </xf>
    <xf numFmtId="0" fontId="19" fillId="0" borderId="0" xfId="0" applyFont="1" applyAlignment="1">
      <alignment horizontal="center" vertical="justify" wrapText="1"/>
    </xf>
    <xf numFmtId="0" fontId="19" fillId="0" borderId="0" xfId="0" applyFont="1" applyAlignment="1">
      <alignment horizontal="center" wrapText="1"/>
    </xf>
    <xf numFmtId="0" fontId="19" fillId="0" borderId="0" xfId="0" applyFont="1" applyAlignment="1">
      <alignment horizontal="right" wrapText="1"/>
    </xf>
    <xf numFmtId="0" fontId="29" fillId="0" borderId="0" xfId="0" applyFont="1" applyAlignment="1">
      <alignment horizontal="center" vertical="justify" wrapText="1"/>
    </xf>
    <xf numFmtId="0" fontId="29" fillId="0" borderId="1" xfId="0" applyFont="1" applyFill="1" applyBorder="1" applyAlignment="1">
      <alignment horizontal="center" vertical="justify" wrapText="1"/>
    </xf>
    <xf numFmtId="0" fontId="35" fillId="0" borderId="1" xfId="0" applyFont="1" applyFill="1" applyBorder="1" applyAlignment="1">
      <alignment horizontal="justify" vertical="top" wrapText="1"/>
    </xf>
    <xf numFmtId="0" fontId="29" fillId="0" borderId="1" xfId="0" applyFont="1" applyFill="1" applyBorder="1" applyAlignment="1">
      <alignment wrapText="1"/>
    </xf>
    <xf numFmtId="0" fontId="29" fillId="0" borderId="0" xfId="0" applyFont="1" applyAlignment="1">
      <alignment horizontal="right" wrapText="1"/>
    </xf>
    <xf numFmtId="0" fontId="36" fillId="0" borderId="0" xfId="0" applyFont="1" applyAlignment="1">
      <alignment vertical="justify" wrapText="1"/>
    </xf>
    <xf numFmtId="0" fontId="34" fillId="0" borderId="0" xfId="0" applyFont="1" applyAlignment="1">
      <alignment vertical="justify" wrapText="1"/>
    </xf>
    <xf numFmtId="0" fontId="22" fillId="3" borderId="15" xfId="1" applyFont="1" applyFill="1" applyBorder="1"/>
    <xf numFmtId="0" fontId="23" fillId="3" borderId="16" xfId="1" applyFont="1" applyFill="1" applyBorder="1"/>
    <xf numFmtId="4" fontId="23" fillId="3" borderId="16" xfId="1" applyNumberFormat="1" applyFont="1" applyFill="1" applyBorder="1" applyAlignment="1"/>
    <xf numFmtId="4" fontId="23" fillId="3" borderId="16" xfId="1" applyNumberFormat="1" applyFont="1" applyFill="1" applyBorder="1" applyAlignment="1">
      <alignment horizontal="right"/>
    </xf>
    <xf numFmtId="4" fontId="23" fillId="3" borderId="17" xfId="1" applyNumberFormat="1" applyFont="1" applyFill="1" applyBorder="1"/>
    <xf numFmtId="0" fontId="29" fillId="0" borderId="0" xfId="0" applyFont="1" applyAlignment="1">
      <alignment horizontal="center" vertical="top" wrapText="1"/>
    </xf>
    <xf numFmtId="0" fontId="35" fillId="0" borderId="1" xfId="0" applyFont="1" applyFill="1" applyBorder="1" applyAlignment="1">
      <alignment wrapText="1"/>
    </xf>
    <xf numFmtId="4" fontId="45" fillId="3" borderId="16" xfId="1" applyNumberFormat="1" applyFont="1" applyFill="1" applyBorder="1"/>
    <xf numFmtId="0" fontId="24" fillId="0" borderId="0" xfId="0" applyFont="1" applyAlignment="1">
      <alignment horizontal="center"/>
    </xf>
    <xf numFmtId="4" fontId="23" fillId="0" borderId="17" xfId="0" applyNumberFormat="1" applyFont="1" applyFill="1" applyBorder="1"/>
    <xf numFmtId="4" fontId="23" fillId="0" borderId="13" xfId="0" applyNumberFormat="1" applyFont="1" applyFill="1" applyBorder="1"/>
    <xf numFmtId="4" fontId="23" fillId="0" borderId="11" xfId="0" applyNumberFormat="1" applyFont="1" applyFill="1" applyBorder="1"/>
    <xf numFmtId="0" fontId="22" fillId="0" borderId="10" xfId="0" applyFont="1" applyFill="1" applyBorder="1"/>
    <xf numFmtId="4" fontId="22" fillId="0" borderId="11" xfId="0" applyNumberFormat="1" applyFont="1" applyFill="1" applyBorder="1"/>
    <xf numFmtId="0" fontId="22" fillId="0" borderId="0" xfId="0" applyFont="1"/>
    <xf numFmtId="4" fontId="22" fillId="0" borderId="13" xfId="0" applyNumberFormat="1" applyFont="1" applyFill="1" applyBorder="1"/>
    <xf numFmtId="0" fontId="29" fillId="0" borderId="1" xfId="0" applyNumberFormat="1" applyFont="1" applyFill="1" applyBorder="1" applyAlignment="1" applyProtection="1">
      <alignment horizontal="justify" vertical="top" wrapText="1"/>
    </xf>
    <xf numFmtId="0" fontId="29" fillId="0" borderId="1" xfId="0" applyNumberFormat="1" applyFont="1" applyBorder="1" applyAlignment="1">
      <alignment horizontal="center" vertical="top" wrapText="1"/>
    </xf>
    <xf numFmtId="0" fontId="29" fillId="0" borderId="1" xfId="0" applyNumberFormat="1" applyFont="1" applyBorder="1" applyAlignment="1">
      <alignment horizontal="center" wrapText="1"/>
    </xf>
    <xf numFmtId="0" fontId="29" fillId="0" borderId="9" xfId="0" applyNumberFormat="1" applyFont="1" applyBorder="1" applyAlignment="1">
      <alignment horizontal="justify" vertical="top" wrapText="1"/>
    </xf>
    <xf numFmtId="0" fontId="29" fillId="0" borderId="14" xfId="0" applyNumberFormat="1" applyFont="1" applyBorder="1" applyAlignment="1">
      <alignment horizontal="center" wrapText="1"/>
    </xf>
    <xf numFmtId="2" fontId="29" fillId="0" borderId="14" xfId="0" applyNumberFormat="1" applyFont="1" applyBorder="1" applyAlignment="1">
      <alignment horizontal="right"/>
    </xf>
    <xf numFmtId="4" fontId="45" fillId="0" borderId="10" xfId="0" applyNumberFormat="1" applyFont="1" applyFill="1" applyBorder="1"/>
    <xf numFmtId="4" fontId="45" fillId="0" borderId="0" xfId="0" applyNumberFormat="1" applyFont="1" applyFill="1" applyBorder="1"/>
    <xf numFmtId="4" fontId="45" fillId="0" borderId="16" xfId="0" applyNumberFormat="1" applyFont="1" applyFill="1" applyBorder="1"/>
    <xf numFmtId="0" fontId="49" fillId="0" borderId="0" xfId="0" applyFont="1"/>
    <xf numFmtId="0" fontId="35" fillId="0" borderId="1" xfId="0" applyNumberFormat="1" applyFont="1" applyBorder="1" applyAlignment="1">
      <alignment horizontal="justify" vertical="top" wrapText="1"/>
    </xf>
    <xf numFmtId="0" fontId="24" fillId="0" borderId="0" xfId="0" applyFont="1" applyAlignment="1">
      <alignment horizontal="justify" vertical="top"/>
    </xf>
    <xf numFmtId="0" fontId="19" fillId="0" borderId="0" xfId="0" applyFont="1" applyAlignment="1">
      <alignment horizontal="justify" vertical="top"/>
    </xf>
    <xf numFmtId="0" fontId="23" fillId="3" borderId="7" xfId="1" applyFont="1" applyFill="1" applyBorder="1" applyAlignment="1">
      <alignment horizontal="justify" vertical="top"/>
    </xf>
    <xf numFmtId="4" fontId="23" fillId="3" borderId="7" xfId="1" applyNumberFormat="1" applyFont="1" applyFill="1" applyBorder="1" applyAlignment="1">
      <alignment horizontal="center"/>
    </xf>
    <xf numFmtId="0" fontId="23" fillId="0" borderId="15" xfId="0" applyFont="1" applyFill="1" applyBorder="1" applyAlignment="1">
      <alignment horizontal="left"/>
    </xf>
    <xf numFmtId="0" fontId="23" fillId="0" borderId="16" xfId="0" applyFont="1" applyFill="1" applyBorder="1" applyAlignment="1">
      <alignment horizontal="left" vertical="top"/>
    </xf>
    <xf numFmtId="0" fontId="23" fillId="0" borderId="16" xfId="0" applyFont="1" applyFill="1" applyBorder="1" applyAlignment="1">
      <alignment horizontal="left"/>
    </xf>
    <xf numFmtId="4" fontId="23" fillId="0" borderId="17" xfId="0" applyNumberFormat="1" applyFont="1" applyFill="1" applyBorder="1" applyAlignment="1">
      <alignment horizontal="left"/>
    </xf>
    <xf numFmtId="0" fontId="23" fillId="0" borderId="12" xfId="0" applyFont="1" applyFill="1" applyBorder="1" applyAlignment="1">
      <alignment horizontal="left"/>
    </xf>
    <xf numFmtId="0" fontId="23" fillId="0" borderId="0" xfId="0" applyFont="1" applyFill="1" applyBorder="1" applyAlignment="1">
      <alignment horizontal="left" vertical="top"/>
    </xf>
    <xf numFmtId="0" fontId="23" fillId="0" borderId="0" xfId="0" applyFont="1" applyFill="1" applyBorder="1" applyAlignment="1">
      <alignment horizontal="left"/>
    </xf>
    <xf numFmtId="4" fontId="23" fillId="0" borderId="13" xfId="0" applyNumberFormat="1" applyFont="1" applyFill="1" applyBorder="1" applyAlignment="1">
      <alignment horizontal="left"/>
    </xf>
    <xf numFmtId="0" fontId="23" fillId="0" borderId="12" xfId="0" applyFont="1" applyFill="1" applyBorder="1" applyAlignment="1">
      <alignment horizontal="left" vertical="top"/>
    </xf>
    <xf numFmtId="0" fontId="23" fillId="0" borderId="0" xfId="0" applyFont="1" applyAlignment="1">
      <alignment horizontal="left" vertical="top"/>
    </xf>
    <xf numFmtId="0" fontId="23" fillId="0" borderId="13" xfId="0" applyFont="1" applyBorder="1" applyAlignment="1">
      <alignment horizontal="left" vertical="top"/>
    </xf>
    <xf numFmtId="0" fontId="23" fillId="0" borderId="9" xfId="0" applyFont="1" applyBorder="1" applyAlignment="1">
      <alignment horizontal="left" vertical="top"/>
    </xf>
    <xf numFmtId="0" fontId="23" fillId="0" borderId="10" xfId="0" applyFont="1" applyBorder="1" applyAlignment="1">
      <alignment horizontal="left" vertical="top"/>
    </xf>
    <xf numFmtId="0" fontId="23" fillId="0" borderId="11" xfId="0" applyFont="1" applyBorder="1" applyAlignment="1">
      <alignment horizontal="left" vertical="top"/>
    </xf>
    <xf numFmtId="0" fontId="23" fillId="0" borderId="9" xfId="0" applyFont="1" applyFill="1" applyBorder="1" applyAlignment="1">
      <alignment horizontal="left"/>
    </xf>
    <xf numFmtId="0" fontId="23" fillId="0" borderId="10" xfId="0" applyFont="1" applyFill="1" applyBorder="1" applyAlignment="1">
      <alignment horizontal="left" vertical="top"/>
    </xf>
    <xf numFmtId="0" fontId="23" fillId="0" borderId="10" xfId="0" applyFont="1" applyFill="1" applyBorder="1" applyAlignment="1">
      <alignment horizontal="left"/>
    </xf>
    <xf numFmtId="4" fontId="23" fillId="0" borderId="11" xfId="0" applyNumberFormat="1" applyFont="1" applyFill="1" applyBorder="1" applyAlignment="1">
      <alignment horizontal="left"/>
    </xf>
    <xf numFmtId="0" fontId="22" fillId="0" borderId="0" xfId="0" applyFont="1" applyFill="1" applyBorder="1" applyAlignment="1">
      <alignment horizontal="left" vertical="top"/>
    </xf>
    <xf numFmtId="0" fontId="22" fillId="0" borderId="0" xfId="0" applyFont="1" applyFill="1" applyBorder="1" applyAlignment="1">
      <alignment horizontal="left"/>
    </xf>
    <xf numFmtId="4" fontId="22" fillId="0" borderId="13" xfId="0" applyNumberFormat="1" applyFont="1" applyFill="1" applyBorder="1" applyAlignment="1">
      <alignment horizontal="left"/>
    </xf>
    <xf numFmtId="0" fontId="22" fillId="0" borderId="10" xfId="0" applyFont="1" applyFill="1" applyBorder="1" applyAlignment="1">
      <alignment horizontal="left" vertical="top"/>
    </xf>
    <xf numFmtId="0" fontId="22" fillId="0" borderId="10" xfId="0" applyFont="1" applyFill="1" applyBorder="1" applyAlignment="1">
      <alignment horizontal="left"/>
    </xf>
    <xf numFmtId="4" fontId="22" fillId="0" borderId="11" xfId="0" applyNumberFormat="1" applyFont="1" applyFill="1" applyBorder="1" applyAlignment="1">
      <alignment horizontal="left"/>
    </xf>
    <xf numFmtId="4" fontId="45" fillId="0" borderId="0" xfId="0" applyNumberFormat="1" applyFont="1" applyFill="1" applyBorder="1" applyAlignment="1">
      <alignment horizontal="left"/>
    </xf>
    <xf numFmtId="4" fontId="45" fillId="0" borderId="10" xfId="0" applyNumberFormat="1" applyFont="1" applyFill="1" applyBorder="1" applyAlignment="1">
      <alignment horizontal="left"/>
    </xf>
    <xf numFmtId="4" fontId="45" fillId="0" borderId="16" xfId="0" applyNumberFormat="1" applyFont="1" applyFill="1" applyBorder="1" applyAlignment="1">
      <alignment horizontal="left"/>
    </xf>
    <xf numFmtId="0" fontId="45" fillId="0" borderId="0" xfId="0" applyFont="1" applyAlignment="1">
      <alignment horizontal="left" vertical="top"/>
    </xf>
    <xf numFmtId="0" fontId="45" fillId="0" borderId="10" xfId="0" applyFont="1" applyBorder="1" applyAlignment="1">
      <alignment horizontal="left" vertical="top"/>
    </xf>
    <xf numFmtId="0" fontId="29" fillId="0" borderId="1" xfId="0" applyNumberFormat="1" applyFont="1" applyBorder="1" applyAlignment="1">
      <alignment horizontal="justify" vertical="top"/>
    </xf>
    <xf numFmtId="169" fontId="35" fillId="3" borderId="1" xfId="0" applyNumberFormat="1" applyFont="1" applyFill="1" applyBorder="1" applyAlignment="1">
      <alignment horizontal="right" vertical="top" wrapText="1"/>
    </xf>
    <xf numFmtId="0" fontId="29" fillId="0" borderId="0" xfId="0" applyFont="1" applyAlignment="1">
      <alignment horizontal="justify" vertical="top"/>
    </xf>
    <xf numFmtId="170" fontId="35" fillId="3" borderId="1" xfId="0" applyNumberFormat="1" applyFont="1" applyFill="1" applyBorder="1" applyAlignment="1">
      <alignment horizontal="right" vertical="top" wrapText="1"/>
    </xf>
    <xf numFmtId="0" fontId="22" fillId="3" borderId="6" xfId="1" applyFont="1" applyFill="1" applyBorder="1" applyAlignment="1">
      <alignment vertical="top"/>
    </xf>
    <xf numFmtId="0" fontId="29" fillId="0" borderId="6" xfId="0" applyFont="1" applyBorder="1" applyAlignment="1">
      <alignment horizontal="center"/>
    </xf>
    <xf numFmtId="0" fontId="31" fillId="0" borderId="1" xfId="0" applyFont="1" applyBorder="1" applyAlignment="1">
      <alignment horizontal="justify" vertical="top" wrapText="1"/>
    </xf>
    <xf numFmtId="0" fontId="31" fillId="0" borderId="1" xfId="0" applyFont="1" applyBorder="1" applyAlignment="1">
      <alignment horizontal="center" wrapText="1"/>
    </xf>
    <xf numFmtId="0" fontId="31" fillId="0" borderId="0" xfId="0" applyFont="1"/>
    <xf numFmtId="4" fontId="26" fillId="0" borderId="0" xfId="0" applyNumberFormat="1" applyFont="1"/>
    <xf numFmtId="0" fontId="26" fillId="2" borderId="3" xfId="0" applyFont="1" applyFill="1" applyBorder="1" applyAlignment="1">
      <alignment horizontal="center"/>
    </xf>
    <xf numFmtId="4" fontId="35" fillId="0" borderId="0" xfId="0" applyNumberFormat="1" applyFont="1"/>
    <xf numFmtId="0" fontId="35" fillId="0" borderId="3" xfId="0" applyFont="1" applyBorder="1" applyAlignment="1">
      <alignment horizontal="center" vertical="top"/>
    </xf>
    <xf numFmtId="0" fontId="35" fillId="0" borderId="1" xfId="0" applyFont="1" applyBorder="1" applyAlignment="1">
      <alignment horizontal="left" vertical="top" wrapText="1"/>
    </xf>
    <xf numFmtId="170" fontId="35" fillId="0" borderId="4" xfId="0" applyNumberFormat="1" applyFont="1" applyBorder="1" applyAlignment="1">
      <alignment horizontal="right" vertical="top" wrapText="1"/>
    </xf>
    <xf numFmtId="0" fontId="26" fillId="2" borderId="3" xfId="0" applyFont="1" applyFill="1" applyBorder="1" applyAlignment="1">
      <alignment horizontal="center" vertical="top"/>
    </xf>
    <xf numFmtId="0" fontId="26" fillId="2" borderId="1" xfId="0" applyFont="1" applyFill="1" applyBorder="1" applyAlignment="1">
      <alignment horizontal="left" vertical="top" wrapText="1"/>
    </xf>
    <xf numFmtId="170" fontId="26" fillId="2" borderId="4" xfId="0" applyNumberFormat="1" applyFont="1" applyFill="1" applyBorder="1" applyAlignment="1">
      <alignment horizontal="right" vertical="top" wrapText="1"/>
    </xf>
    <xf numFmtId="0" fontId="35" fillId="0" borderId="3" xfId="0" applyFont="1" applyBorder="1" applyAlignment="1">
      <alignment horizontal="center" wrapText="1"/>
    </xf>
    <xf numFmtId="0" fontId="35" fillId="0" borderId="1" xfId="0" applyFont="1" applyBorder="1" applyAlignment="1">
      <alignment vertical="top"/>
    </xf>
    <xf numFmtId="4" fontId="35" fillId="0" borderId="0" xfId="0" applyNumberFormat="1" applyFont="1" applyBorder="1"/>
    <xf numFmtId="0" fontId="26" fillId="2" borderId="3" xfId="0" applyFont="1" applyFill="1" applyBorder="1" applyAlignment="1">
      <alignment horizontal="center" wrapText="1"/>
    </xf>
    <xf numFmtId="0" fontId="26" fillId="2" borderId="1" xfId="0" applyFont="1" applyFill="1" applyBorder="1" applyAlignment="1">
      <alignment vertical="top"/>
    </xf>
    <xf numFmtId="170" fontId="26" fillId="2" borderId="4" xfId="0" applyNumberFormat="1" applyFont="1" applyFill="1" applyBorder="1"/>
    <xf numFmtId="4" fontId="22" fillId="0" borderId="0" xfId="0" applyNumberFormat="1" applyFont="1" applyBorder="1"/>
    <xf numFmtId="170" fontId="26" fillId="3" borderId="5" xfId="0" applyNumberFormat="1" applyFont="1" applyFill="1" applyBorder="1" applyAlignment="1">
      <alignment horizontal="right" vertical="top" wrapText="1"/>
    </xf>
    <xf numFmtId="4" fontId="26" fillId="0" borderId="0" xfId="0" applyNumberFormat="1" applyFont="1" applyBorder="1"/>
    <xf numFmtId="0" fontId="41" fillId="0" borderId="0" xfId="0" applyFont="1" applyAlignment="1">
      <alignment horizontal="center"/>
    </xf>
    <xf numFmtId="166" fontId="20" fillId="0" borderId="0" xfId="0" applyNumberFormat="1" applyFont="1"/>
    <xf numFmtId="4" fontId="24" fillId="0" borderId="0" xfId="0" applyNumberFormat="1" applyFont="1" applyAlignment="1">
      <alignment horizontal="right"/>
    </xf>
    <xf numFmtId="4" fontId="49" fillId="0" borderId="0" xfId="0" applyNumberFormat="1" applyFont="1" applyAlignment="1">
      <alignment horizontal="right"/>
    </xf>
    <xf numFmtId="49" fontId="29" fillId="0" borderId="6" xfId="0" applyNumberFormat="1" applyFont="1" applyBorder="1" applyAlignment="1">
      <alignment horizontal="center" vertical="top"/>
    </xf>
    <xf numFmtId="0" fontId="35" fillId="0" borderId="7" xfId="0" applyFont="1" applyBorder="1" applyAlignment="1">
      <alignment horizontal="justify" vertical="top" wrapText="1"/>
    </xf>
    <xf numFmtId="49" fontId="35" fillId="5" borderId="6" xfId="0" applyNumberFormat="1" applyFont="1" applyFill="1" applyBorder="1" applyAlignment="1">
      <alignment horizontal="center" vertical="top"/>
    </xf>
    <xf numFmtId="49" fontId="29" fillId="0" borderId="1" xfId="0" applyNumberFormat="1" applyFont="1" applyBorder="1" applyAlignment="1">
      <alignment horizontal="center" vertical="top"/>
    </xf>
    <xf numFmtId="49" fontId="35" fillId="0" borderId="6" xfId="0" applyNumberFormat="1" applyFont="1" applyBorder="1" applyAlignment="1">
      <alignment horizontal="center" vertical="top"/>
    </xf>
    <xf numFmtId="49" fontId="29" fillId="0" borderId="1" xfId="0" applyNumberFormat="1" applyFont="1" applyBorder="1" applyAlignment="1">
      <alignment horizontal="center" vertical="top" wrapText="1"/>
    </xf>
    <xf numFmtId="49" fontId="29" fillId="5" borderId="6" xfId="0" applyNumberFormat="1" applyFont="1" applyFill="1" applyBorder="1" applyAlignment="1">
      <alignment horizontal="center" vertical="top"/>
    </xf>
    <xf numFmtId="0" fontId="29" fillId="5" borderId="7" xfId="0" applyFont="1" applyFill="1" applyBorder="1" applyAlignment="1">
      <alignment horizontal="justify" vertical="top" wrapText="1"/>
    </xf>
    <xf numFmtId="0" fontId="29" fillId="0" borderId="7" xfId="0" applyFont="1" applyBorder="1" applyAlignment="1">
      <alignment horizontal="center"/>
    </xf>
    <xf numFmtId="4" fontId="36" fillId="0" borderId="7" xfId="0" applyNumberFormat="1" applyFont="1" applyBorder="1" applyAlignment="1">
      <alignment horizontal="right"/>
    </xf>
    <xf numFmtId="0" fontId="35" fillId="5" borderId="7" xfId="0" applyFont="1" applyFill="1" applyBorder="1" applyAlignment="1"/>
    <xf numFmtId="4" fontId="40" fillId="8" borderId="31" xfId="0" applyNumberFormat="1" applyFont="1" applyFill="1" applyBorder="1" applyAlignment="1">
      <alignment horizontal="right" wrapText="1"/>
    </xf>
    <xf numFmtId="4" fontId="35" fillId="0" borderId="8" xfId="0" applyNumberFormat="1" applyFont="1" applyBorder="1" applyAlignment="1">
      <alignment horizontal="right"/>
    </xf>
    <xf numFmtId="4" fontId="35" fillId="5" borderId="8" xfId="0" applyNumberFormat="1" applyFont="1" applyFill="1" applyBorder="1" applyAlignment="1">
      <alignment horizontal="right"/>
    </xf>
    <xf numFmtId="0" fontId="3" fillId="0" borderId="1" xfId="0" applyFont="1" applyBorder="1" applyAlignment="1">
      <alignment horizontal="justify" wrapText="1"/>
    </xf>
    <xf numFmtId="4" fontId="3" fillId="0" borderId="1" xfId="0" applyNumberFormat="1" applyFont="1" applyBorder="1" applyAlignment="1">
      <alignment horizontal="right" wrapText="1"/>
    </xf>
    <xf numFmtId="0" fontId="3" fillId="0" borderId="1" xfId="0" applyFont="1" applyBorder="1" applyAlignment="1">
      <alignment horizontal="center" wrapText="1"/>
    </xf>
    <xf numFmtId="0" fontId="29" fillId="0" borderId="1" xfId="13" applyNumberFormat="1" applyFont="1" applyFill="1" applyBorder="1" applyAlignment="1" applyProtection="1">
      <alignment horizontal="justify" vertical="top" wrapText="1"/>
    </xf>
    <xf numFmtId="0" fontId="35" fillId="0" borderId="1" xfId="13" applyNumberFormat="1" applyFont="1" applyFill="1" applyBorder="1" applyAlignment="1" applyProtection="1">
      <alignment horizontal="justify" vertical="top" wrapText="1"/>
    </xf>
    <xf numFmtId="0" fontId="35" fillId="0" borderId="1" xfId="13" applyNumberFormat="1" applyFont="1" applyFill="1" applyBorder="1" applyAlignment="1" applyProtection="1">
      <alignment horizontal="left" vertical="top" wrapText="1"/>
    </xf>
    <xf numFmtId="0" fontId="29" fillId="0" borderId="1" xfId="13" quotePrefix="1" applyNumberFormat="1" applyFont="1" applyFill="1" applyBorder="1" applyAlignment="1" applyProtection="1">
      <alignment horizontal="justify" vertical="top" wrapText="1"/>
    </xf>
    <xf numFmtId="0" fontId="29" fillId="0" borderId="1" xfId="13" applyNumberFormat="1" applyFont="1" applyFill="1" applyBorder="1" applyAlignment="1" applyProtection="1">
      <alignment horizontal="center" vertical="top"/>
    </xf>
    <xf numFmtId="49" fontId="23" fillId="0" borderId="1" xfId="0" applyNumberFormat="1" applyFont="1" applyBorder="1" applyAlignment="1">
      <alignment horizontal="center" vertical="top"/>
    </xf>
    <xf numFmtId="0" fontId="23" fillId="0" borderId="1" xfId="13" applyNumberFormat="1" applyFont="1" applyFill="1" applyBorder="1" applyAlignment="1" applyProtection="1">
      <alignment horizontal="justify" vertical="top" wrapText="1"/>
    </xf>
    <xf numFmtId="49" fontId="23" fillId="0" borderId="6" xfId="0" applyNumberFormat="1" applyFont="1" applyBorder="1" applyAlignment="1">
      <alignment horizontal="center" vertical="top"/>
    </xf>
    <xf numFmtId="0" fontId="23" fillId="0" borderId="7" xfId="13" applyNumberFormat="1" applyFont="1" applyFill="1" applyBorder="1" applyAlignment="1" applyProtection="1">
      <alignment horizontal="justify" vertical="top" wrapText="1"/>
    </xf>
    <xf numFmtId="0" fontId="22" fillId="0" borderId="1" xfId="13" applyNumberFormat="1" applyFont="1" applyFill="1" applyBorder="1" applyAlignment="1" applyProtection="1">
      <alignment horizontal="justify" vertical="top" wrapText="1"/>
    </xf>
    <xf numFmtId="0" fontId="35" fillId="0" borderId="1" xfId="13" applyNumberFormat="1" applyFont="1" applyFill="1" applyBorder="1" applyAlignment="1" applyProtection="1">
      <alignment horizontal="center" vertical="top"/>
    </xf>
    <xf numFmtId="0" fontId="35" fillId="0" borderId="1" xfId="13" applyNumberFormat="1" applyFont="1" applyFill="1" applyBorder="1" applyAlignment="1" applyProtection="1">
      <alignment horizontal="center" vertical="center"/>
    </xf>
    <xf numFmtId="0" fontId="29" fillId="5" borderId="7" xfId="0" applyNumberFormat="1" applyFont="1" applyFill="1" applyBorder="1" applyAlignment="1">
      <alignment horizontal="center" wrapText="1"/>
    </xf>
    <xf numFmtId="0" fontId="35" fillId="0" borderId="7" xfId="0" applyNumberFormat="1" applyFont="1" applyBorder="1" applyAlignment="1">
      <alignment horizontal="center"/>
    </xf>
    <xf numFmtId="0" fontId="23" fillId="0" borderId="1" xfId="0" applyNumberFormat="1" applyFont="1" applyBorder="1" applyAlignment="1">
      <alignment horizontal="center"/>
    </xf>
    <xf numFmtId="4" fontId="23" fillId="0" borderId="1" xfId="0" applyNumberFormat="1" applyFont="1" applyBorder="1" applyAlignment="1">
      <alignment horizontal="right"/>
    </xf>
    <xf numFmtId="0" fontId="23" fillId="0" borderId="7" xfId="0" applyNumberFormat="1" applyFont="1" applyBorder="1" applyAlignment="1">
      <alignment horizontal="center"/>
    </xf>
    <xf numFmtId="4" fontId="23" fillId="0" borderId="7" xfId="0" applyNumberFormat="1" applyFont="1" applyBorder="1" applyAlignment="1">
      <alignment horizontal="right"/>
    </xf>
    <xf numFmtId="4" fontId="23" fillId="0" borderId="8" xfId="0" applyNumberFormat="1" applyFont="1" applyBorder="1" applyAlignment="1">
      <alignment horizontal="right"/>
    </xf>
    <xf numFmtId="0" fontId="35" fillId="5" borderId="7" xfId="0" applyNumberFormat="1" applyFont="1" applyFill="1" applyBorder="1" applyAlignment="1">
      <alignment horizontal="center"/>
    </xf>
    <xf numFmtId="0" fontId="35" fillId="0" borderId="1" xfId="13" applyNumberFormat="1" applyFont="1" applyFill="1" applyBorder="1" applyAlignment="1" applyProtection="1">
      <alignment horizontal="center"/>
    </xf>
    <xf numFmtId="4" fontId="35" fillId="0" borderId="1" xfId="13" applyNumberFormat="1" applyFont="1" applyFill="1" applyBorder="1" applyAlignment="1" applyProtection="1"/>
    <xf numFmtId="4" fontId="29" fillId="0" borderId="1" xfId="13" applyNumberFormat="1" applyFont="1" applyFill="1" applyBorder="1" applyAlignment="1" applyProtection="1">
      <alignment horizontal="center"/>
    </xf>
    <xf numFmtId="0" fontId="29" fillId="0" borderId="1" xfId="13" applyNumberFormat="1" applyFont="1" applyFill="1" applyBorder="1" applyAlignment="1" applyProtection="1">
      <alignment horizontal="center"/>
    </xf>
    <xf numFmtId="4" fontId="29" fillId="0" borderId="1" xfId="6" applyNumberFormat="1" applyFont="1" applyBorder="1" applyAlignment="1">
      <alignment horizontal="right"/>
    </xf>
    <xf numFmtId="4" fontId="29" fillId="0" borderId="1" xfId="13" applyNumberFormat="1" applyFont="1" applyFill="1" applyBorder="1" applyAlignment="1" applyProtection="1"/>
    <xf numFmtId="0" fontId="29" fillId="0" borderId="14" xfId="13" applyNumberFormat="1" applyFont="1" applyFill="1" applyBorder="1" applyAlignment="1" applyProtection="1">
      <alignment horizontal="justify" vertical="top" wrapText="1"/>
    </xf>
    <xf numFmtId="0" fontId="29" fillId="0" borderId="14" xfId="13" applyNumberFormat="1" applyFont="1" applyFill="1" applyBorder="1" applyAlignment="1" applyProtection="1">
      <alignment horizontal="center"/>
    </xf>
    <xf numFmtId="4" fontId="29" fillId="0" borderId="14" xfId="13" applyNumberFormat="1" applyFont="1" applyFill="1" applyBorder="1" applyAlignment="1" applyProtection="1"/>
    <xf numFmtId="0" fontId="29" fillId="0" borderId="32" xfId="13" applyNumberFormat="1" applyFont="1" applyFill="1" applyBorder="1" applyAlignment="1" applyProtection="1">
      <alignment horizontal="justify" vertical="top" wrapText="1"/>
    </xf>
    <xf numFmtId="0" fontId="29" fillId="0" borderId="32" xfId="13" applyNumberFormat="1" applyFont="1" applyFill="1" applyBorder="1" applyAlignment="1" applyProtection="1">
      <alignment horizontal="center"/>
    </xf>
    <xf numFmtId="0" fontId="29" fillId="0" borderId="14" xfId="13" quotePrefix="1" applyNumberFormat="1" applyFont="1" applyFill="1" applyBorder="1" applyAlignment="1" applyProtection="1">
      <alignment horizontal="justify" vertical="top" wrapText="1"/>
    </xf>
    <xf numFmtId="0" fontId="29" fillId="0" borderId="32" xfId="13" quotePrefix="1" applyNumberFormat="1" applyFont="1" applyFill="1" applyBorder="1" applyAlignment="1" applyProtection="1">
      <alignment horizontal="justify" vertical="top" wrapText="1"/>
    </xf>
    <xf numFmtId="0" fontId="29" fillId="0" borderId="2" xfId="13" applyNumberFormat="1" applyFont="1" applyFill="1" applyBorder="1" applyAlignment="1" applyProtection="1">
      <alignment horizontal="center" vertical="top"/>
    </xf>
    <xf numFmtId="0" fontId="35" fillId="0" borderId="2" xfId="13" applyNumberFormat="1" applyFont="1" applyFill="1" applyBorder="1" applyAlignment="1">
      <alignment horizontal="justify" vertical="top" wrapText="1"/>
    </xf>
    <xf numFmtId="0" fontId="29" fillId="0" borderId="2" xfId="0" applyFont="1" applyBorder="1" applyAlignment="1">
      <alignment horizontal="center"/>
    </xf>
    <xf numFmtId="0" fontId="29" fillId="0" borderId="14" xfId="13" applyNumberFormat="1" applyFont="1" applyFill="1" applyBorder="1" applyAlignment="1" applyProtection="1">
      <alignment horizontal="center" vertical="top"/>
    </xf>
    <xf numFmtId="0" fontId="35" fillId="0" borderId="14" xfId="13" applyNumberFormat="1" applyFont="1" applyFill="1" applyBorder="1" applyAlignment="1" applyProtection="1">
      <alignment horizontal="justify" vertical="top" wrapText="1"/>
    </xf>
    <xf numFmtId="0" fontId="29" fillId="0" borderId="14" xfId="0" applyFont="1" applyBorder="1" applyAlignment="1">
      <alignment horizontal="center"/>
    </xf>
    <xf numFmtId="0" fontId="29" fillId="0" borderId="6" xfId="13" applyNumberFormat="1" applyFont="1" applyFill="1" applyBorder="1" applyAlignment="1" applyProtection="1">
      <alignment horizontal="center" vertical="top"/>
    </xf>
    <xf numFmtId="0" fontId="35" fillId="0" borderId="7" xfId="13" applyNumberFormat="1" applyFont="1" applyFill="1" applyBorder="1" applyAlignment="1">
      <alignment horizontal="justify" vertical="top" wrapText="1"/>
    </xf>
    <xf numFmtId="4" fontId="35" fillId="0" borderId="7" xfId="0" applyNumberFormat="1" applyFont="1" applyBorder="1" applyAlignment="1">
      <alignment horizontal="right"/>
    </xf>
    <xf numFmtId="4" fontId="35" fillId="5" borderId="7" xfId="0" applyNumberFormat="1" applyFont="1" applyFill="1" applyBorder="1" applyAlignment="1">
      <alignment horizontal="right"/>
    </xf>
    <xf numFmtId="4" fontId="29" fillId="0" borderId="2" xfId="0" applyNumberFormat="1" applyFont="1" applyBorder="1" applyAlignment="1">
      <alignment horizontal="right"/>
    </xf>
    <xf numFmtId="4" fontId="29" fillId="0" borderId="7" xfId="0" applyNumberFormat="1" applyFont="1" applyBorder="1" applyAlignment="1">
      <alignment horizontal="right"/>
    </xf>
    <xf numFmtId="4" fontId="29" fillId="0" borderId="14" xfId="0" applyNumberFormat="1" applyFont="1" applyBorder="1" applyAlignment="1">
      <alignment horizontal="right"/>
    </xf>
    <xf numFmtId="4" fontId="29" fillId="0" borderId="32" xfId="13" applyNumberFormat="1" applyFont="1" applyFill="1" applyBorder="1" applyAlignment="1" applyProtection="1"/>
    <xf numFmtId="4" fontId="29" fillId="0" borderId="1" xfId="13" applyNumberFormat="1" applyFont="1" applyFill="1" applyBorder="1" applyAlignment="1" applyProtection="1">
      <protection locked="0"/>
    </xf>
    <xf numFmtId="4" fontId="29" fillId="0" borderId="14" xfId="0" applyNumberFormat="1" applyFont="1" applyBorder="1" applyAlignment="1"/>
    <xf numFmtId="4" fontId="29" fillId="0" borderId="8" xfId="0" applyNumberFormat="1" applyFont="1" applyBorder="1" applyAlignment="1">
      <alignment horizontal="right"/>
    </xf>
    <xf numFmtId="4" fontId="29" fillId="0" borderId="32" xfId="0" applyNumberFormat="1" applyFont="1" applyBorder="1" applyAlignment="1">
      <alignment horizontal="right"/>
    </xf>
    <xf numFmtId="0" fontId="35" fillId="0" borderId="14" xfId="13" applyNumberFormat="1" applyFont="1" applyFill="1" applyBorder="1" applyAlignment="1" applyProtection="1">
      <alignment horizontal="center"/>
    </xf>
    <xf numFmtId="4" fontId="35" fillId="0" borderId="14" xfId="13" applyNumberFormat="1" applyFont="1" applyFill="1" applyBorder="1" applyAlignment="1" applyProtection="1"/>
    <xf numFmtId="4" fontId="29" fillId="0" borderId="14" xfId="0" applyNumberFormat="1" applyFont="1" applyFill="1" applyBorder="1" applyAlignment="1"/>
    <xf numFmtId="0" fontId="29" fillId="0" borderId="2" xfId="13" applyNumberFormat="1" applyFont="1" applyFill="1" applyBorder="1" applyAlignment="1" applyProtection="1">
      <alignment horizontal="center"/>
    </xf>
    <xf numFmtId="4" fontId="29" fillId="0" borderId="2" xfId="13" applyNumberFormat="1" applyFont="1" applyFill="1" applyBorder="1" applyAlignment="1" applyProtection="1">
      <protection locked="0"/>
    </xf>
    <xf numFmtId="0" fontId="29" fillId="0" borderId="32" xfId="0" applyFont="1" applyBorder="1" applyAlignment="1">
      <alignment horizontal="justify" vertical="top"/>
    </xf>
    <xf numFmtId="0" fontId="29" fillId="0" borderId="32" xfId="0" applyFont="1" applyBorder="1" applyAlignment="1">
      <alignment horizontal="center"/>
    </xf>
    <xf numFmtId="4" fontId="35" fillId="0" borderId="14" xfId="0" applyNumberFormat="1" applyFont="1" applyBorder="1" applyAlignment="1">
      <alignment horizontal="right"/>
    </xf>
    <xf numFmtId="0" fontId="35" fillId="5" borderId="7" xfId="13" applyNumberFormat="1" applyFont="1" applyFill="1" applyBorder="1" applyAlignment="1" applyProtection="1">
      <alignment horizontal="center"/>
    </xf>
    <xf numFmtId="4" fontId="35" fillId="5" borderId="7" xfId="13" applyNumberFormat="1" applyFont="1" applyFill="1" applyBorder="1" applyAlignment="1" applyProtection="1"/>
    <xf numFmtId="0" fontId="35" fillId="5" borderId="6" xfId="13" applyNumberFormat="1" applyFont="1" applyFill="1" applyBorder="1" applyAlignment="1" applyProtection="1">
      <alignment horizontal="left" vertical="center"/>
    </xf>
    <xf numFmtId="0" fontId="29" fillId="0" borderId="1" xfId="17" applyNumberFormat="1" applyFont="1" applyBorder="1" applyAlignment="1">
      <alignment horizontal="justify" vertical="top" wrapText="1"/>
    </xf>
    <xf numFmtId="0" fontId="62" fillId="0" borderId="1" xfId="17" applyNumberFormat="1" applyFont="1" applyBorder="1" applyAlignment="1">
      <alignment horizontal="justify" vertical="top" wrapText="1"/>
    </xf>
    <xf numFmtId="0" fontId="29" fillId="0" borderId="14" xfId="17" applyNumberFormat="1" applyFont="1" applyBorder="1" applyAlignment="1">
      <alignment horizontal="justify" vertical="top" wrapText="1"/>
    </xf>
    <xf numFmtId="0" fontId="29" fillId="0" borderId="32" xfId="0" applyFont="1" applyBorder="1" applyAlignment="1">
      <alignment horizontal="center" wrapText="1"/>
    </xf>
    <xf numFmtId="4" fontId="29" fillId="0" borderId="32" xfId="0" applyNumberFormat="1" applyFont="1" applyBorder="1" applyAlignment="1">
      <alignment horizontal="right" wrapText="1"/>
    </xf>
    <xf numFmtId="168" fontId="29" fillId="0" borderId="32" xfId="0" applyNumberFormat="1" applyFont="1" applyBorder="1" applyAlignment="1">
      <alignment horizontal="right" wrapText="1"/>
    </xf>
    <xf numFmtId="0" fontId="29" fillId="0" borderId="32" xfId="17" applyNumberFormat="1" applyFont="1" applyBorder="1" applyAlignment="1">
      <alignment horizontal="justify" vertical="top" wrapText="1"/>
    </xf>
    <xf numFmtId="0" fontId="29" fillId="0" borderId="1" xfId="0" applyNumberFormat="1" applyFont="1" applyBorder="1" applyAlignment="1">
      <alignment horizontal="center"/>
    </xf>
    <xf numFmtId="0" fontId="29" fillId="0" borderId="14" xfId="17" applyNumberFormat="1" applyFont="1" applyBorder="1" applyAlignment="1">
      <alignment horizontal="justify" wrapText="1"/>
    </xf>
    <xf numFmtId="0" fontId="35" fillId="0" borderId="1" xfId="17" applyNumberFormat="1" applyFont="1" applyBorder="1" applyAlignment="1">
      <alignment horizontal="justify" vertical="top" wrapText="1"/>
    </xf>
    <xf numFmtId="0" fontId="35" fillId="0" borderId="32" xfId="17" applyNumberFormat="1" applyFont="1" applyBorder="1" applyAlignment="1">
      <alignment horizontal="justify" vertical="top" wrapText="1"/>
    </xf>
    <xf numFmtId="0" fontId="29" fillId="0" borderId="1" xfId="0" applyFont="1" applyBorder="1" applyAlignment="1">
      <alignment horizontal="right" wrapText="1"/>
    </xf>
    <xf numFmtId="0" fontId="29" fillId="0" borderId="6" xfId="0" applyNumberFormat="1" applyFont="1" applyBorder="1" applyAlignment="1">
      <alignment horizontal="center" vertical="top"/>
    </xf>
    <xf numFmtId="0" fontId="29" fillId="0" borderId="12" xfId="0" applyFont="1" applyBorder="1" applyAlignment="1">
      <alignment horizontal="center" vertical="top"/>
    </xf>
    <xf numFmtId="0" fontId="29" fillId="0" borderId="0" xfId="0" applyFont="1" applyBorder="1" applyAlignment="1"/>
    <xf numFmtId="0" fontId="29" fillId="0" borderId="13" xfId="0" applyFont="1" applyBorder="1" applyAlignment="1"/>
    <xf numFmtId="0" fontId="29" fillId="5" borderId="7" xfId="0" applyFont="1" applyFill="1" applyBorder="1" applyAlignment="1"/>
    <xf numFmtId="4" fontId="29" fillId="5" borderId="10" xfId="0" applyNumberFormat="1" applyFont="1" applyFill="1" applyBorder="1" applyAlignment="1">
      <alignment horizontal="right" wrapText="1"/>
    </xf>
    <xf numFmtId="0" fontId="35" fillId="0" borderId="1" xfId="0" applyFont="1" applyFill="1" applyBorder="1" applyAlignment="1">
      <alignment horizontal="justify" wrapText="1"/>
    </xf>
    <xf numFmtId="0" fontId="29" fillId="0" borderId="14" xfId="0" applyNumberFormat="1" applyFont="1" applyBorder="1" applyAlignment="1">
      <alignment horizontal="justify" vertical="top" wrapText="1"/>
    </xf>
    <xf numFmtId="0" fontId="29" fillId="0" borderId="32" xfId="0" applyNumberFormat="1" applyFont="1" applyBorder="1" applyAlignment="1">
      <alignment horizontal="justify" vertical="top" wrapText="1"/>
    </xf>
    <xf numFmtId="0" fontId="29" fillId="0" borderId="14" xfId="0" applyNumberFormat="1" applyFont="1" applyBorder="1" applyAlignment="1">
      <alignment horizontal="justify" wrapText="1"/>
    </xf>
    <xf numFmtId="0" fontId="29" fillId="0" borderId="0" xfId="0" applyFont="1" applyAlignment="1"/>
    <xf numFmtId="0" fontId="29" fillId="0" borderId="1" xfId="0" applyFont="1" applyBorder="1" applyAlignment="1">
      <alignment horizontal="justify" vertical="top" wrapText="1"/>
    </xf>
    <xf numFmtId="0" fontId="29" fillId="0" borderId="1" xfId="0" applyFont="1" applyBorder="1" applyAlignment="1">
      <alignment horizontal="center" wrapText="1"/>
    </xf>
    <xf numFmtId="4" fontId="29" fillId="0" borderId="1" xfId="0" applyNumberFormat="1" applyFont="1" applyBorder="1" applyAlignment="1">
      <alignment horizontal="right" wrapText="1"/>
    </xf>
    <xf numFmtId="168" fontId="29" fillId="0" borderId="1" xfId="0" applyNumberFormat="1" applyFont="1" applyBorder="1" applyAlignment="1">
      <alignment horizontal="right" wrapText="1"/>
    </xf>
    <xf numFmtId="0" fontId="29" fillId="0" borderId="0" xfId="0" applyFont="1"/>
    <xf numFmtId="0" fontId="29" fillId="0" borderId="1" xfId="0" applyFont="1" applyBorder="1" applyAlignment="1">
      <alignment horizontal="center"/>
    </xf>
    <xf numFmtId="0" fontId="29" fillId="0" borderId="1" xfId="0" applyFont="1" applyBorder="1" applyAlignment="1">
      <alignment horizontal="center" vertical="top"/>
    </xf>
    <xf numFmtId="0" fontId="29" fillId="0" borderId="1" xfId="0" applyFont="1" applyFill="1" applyBorder="1" applyAlignment="1">
      <alignment horizontal="justify" vertical="top" wrapText="1"/>
    </xf>
    <xf numFmtId="4" fontId="29" fillId="0" borderId="1" xfId="0" applyNumberFormat="1" applyFont="1" applyFill="1" applyBorder="1" applyAlignment="1">
      <alignment horizontal="right" wrapText="1"/>
    </xf>
    <xf numFmtId="0" fontId="29" fillId="0" borderId="1" xfId="0" applyFont="1" applyFill="1" applyBorder="1" applyAlignment="1">
      <alignment horizontal="center" vertical="top"/>
    </xf>
    <xf numFmtId="0" fontId="29" fillId="0" borderId="1" xfId="0" applyFont="1" applyFill="1" applyBorder="1" applyAlignment="1">
      <alignment horizontal="center" wrapText="1"/>
    </xf>
    <xf numFmtId="0" fontId="29" fillId="0" borderId="1" xfId="0" applyNumberFormat="1" applyFont="1" applyBorder="1" applyAlignment="1">
      <alignment horizontal="justify" vertical="top" wrapText="1"/>
    </xf>
    <xf numFmtId="0" fontId="29" fillId="0" borderId="7" xfId="0" applyFont="1" applyBorder="1" applyAlignment="1">
      <alignment horizontal="center" wrapText="1"/>
    </xf>
    <xf numFmtId="4" fontId="29" fillId="0" borderId="7" xfId="0" applyNumberFormat="1" applyFont="1" applyBorder="1" applyAlignment="1">
      <alignment horizontal="right" wrapText="1"/>
    </xf>
    <xf numFmtId="0" fontId="29" fillId="0" borderId="1" xfId="0" applyNumberFormat="1" applyFont="1" applyBorder="1" applyAlignment="1">
      <alignment horizontal="center" vertical="top"/>
    </xf>
    <xf numFmtId="168" fontId="29" fillId="5" borderId="8" xfId="0" applyNumberFormat="1" applyFont="1" applyFill="1" applyBorder="1" applyAlignment="1">
      <alignment horizontal="right" wrapText="1"/>
    </xf>
    <xf numFmtId="0" fontId="11" fillId="0" borderId="1" xfId="0" applyFont="1" applyBorder="1" applyAlignment="1">
      <alignment horizontal="center" vertical="top"/>
    </xf>
    <xf numFmtId="0" fontId="29" fillId="0" borderId="14" xfId="0" applyFont="1" applyBorder="1" applyAlignment="1">
      <alignment horizontal="center" wrapText="1"/>
    </xf>
    <xf numFmtId="4" fontId="29" fillId="0" borderId="14" xfId="0" applyNumberFormat="1" applyFont="1" applyBorder="1" applyAlignment="1">
      <alignment horizontal="right" wrapText="1"/>
    </xf>
    <xf numFmtId="4" fontId="29" fillId="0" borderId="8" xfId="0" applyNumberFormat="1" applyFont="1" applyBorder="1" applyAlignment="1">
      <alignment horizontal="right" wrapText="1"/>
    </xf>
    <xf numFmtId="0" fontId="11" fillId="0" borderId="1" xfId="0" applyNumberFormat="1" applyFont="1" applyBorder="1" applyAlignment="1">
      <alignment horizontal="center" vertical="top"/>
    </xf>
    <xf numFmtId="0" fontId="29" fillId="0" borderId="7" xfId="0" applyNumberFormat="1" applyFont="1" applyBorder="1" applyAlignment="1">
      <alignment horizontal="justify" vertical="top" wrapText="1"/>
    </xf>
    <xf numFmtId="0" fontId="29" fillId="0" borderId="2" xfId="0" applyNumberFormat="1" applyFont="1" applyBorder="1" applyAlignment="1">
      <alignment horizontal="justify" vertical="top" wrapText="1"/>
    </xf>
    <xf numFmtId="0" fontId="29" fillId="0" borderId="14" xfId="0" applyNumberFormat="1" applyFont="1" applyFill="1" applyBorder="1" applyAlignment="1" applyProtection="1">
      <alignment horizontal="justify" vertical="top" wrapText="1"/>
    </xf>
    <xf numFmtId="4" fontId="29" fillId="0" borderId="14" xfId="0" applyNumberFormat="1" applyFont="1" applyFill="1" applyBorder="1" applyAlignment="1">
      <alignment horizontal="right" wrapText="1"/>
    </xf>
    <xf numFmtId="0" fontId="29" fillId="0" borderId="0" xfId="0" applyNumberFormat="1" applyFont="1" applyBorder="1" applyAlignment="1">
      <alignment horizontal="justify" vertical="top" wrapText="1"/>
    </xf>
    <xf numFmtId="4" fontId="29" fillId="5" borderId="10" xfId="0" applyNumberFormat="1" applyFont="1" applyFill="1" applyBorder="1" applyAlignment="1">
      <alignment wrapText="1"/>
    </xf>
    <xf numFmtId="0" fontId="35" fillId="5" borderId="9" xfId="0" applyFont="1" applyFill="1" applyBorder="1" applyAlignment="1">
      <alignment horizontal="center" vertical="top"/>
    </xf>
    <xf numFmtId="0" fontId="35" fillId="5" borderId="10" xfId="0" applyFont="1" applyFill="1" applyBorder="1" applyAlignment="1"/>
    <xf numFmtId="0" fontId="35" fillId="5" borderId="11" xfId="0" applyFont="1" applyFill="1" applyBorder="1" applyAlignment="1"/>
    <xf numFmtId="0" fontId="19" fillId="2" borderId="1" xfId="0" applyFont="1" applyFill="1" applyBorder="1" applyAlignment="1">
      <alignment horizontal="center" vertical="top"/>
    </xf>
    <xf numFmtId="170" fontId="19" fillId="2" borderId="1" xfId="0" applyNumberFormat="1" applyFont="1" applyFill="1" applyBorder="1"/>
    <xf numFmtId="170" fontId="19" fillId="2" borderId="1" xfId="0" applyNumberFormat="1" applyFont="1" applyFill="1" applyBorder="1" applyAlignment="1">
      <alignment horizontal="right"/>
    </xf>
    <xf numFmtId="0" fontId="19" fillId="2" borderId="32" xfId="0" applyFont="1" applyFill="1" applyBorder="1" applyAlignment="1">
      <alignment horizontal="center" vertical="top"/>
    </xf>
    <xf numFmtId="170" fontId="19" fillId="2" borderId="32" xfId="0" applyNumberFormat="1" applyFont="1" applyFill="1" applyBorder="1" applyAlignment="1">
      <alignment horizontal="right"/>
    </xf>
    <xf numFmtId="170" fontId="19" fillId="2" borderId="28" xfId="0" applyNumberFormat="1" applyFont="1" applyFill="1" applyBorder="1"/>
    <xf numFmtId="9" fontId="19" fillId="2" borderId="34" xfId="2" applyFont="1" applyFill="1" applyBorder="1" applyAlignment="1">
      <alignment horizontal="left" vertical="top"/>
    </xf>
    <xf numFmtId="0" fontId="19" fillId="2" borderId="35" xfId="0" applyFont="1" applyFill="1" applyBorder="1" applyAlignment="1">
      <alignment horizontal="left" vertical="top" wrapText="1"/>
    </xf>
    <xf numFmtId="0" fontId="19" fillId="2" borderId="35" xfId="0" applyFont="1" applyFill="1" applyBorder="1" applyAlignment="1">
      <alignment vertical="top" wrapText="1"/>
    </xf>
    <xf numFmtId="0" fontId="19" fillId="2" borderId="35" xfId="0" applyFont="1" applyFill="1" applyBorder="1" applyAlignment="1"/>
    <xf numFmtId="10" fontId="19" fillId="2" borderId="32" xfId="0" applyNumberFormat="1" applyFont="1" applyFill="1" applyBorder="1" applyAlignment="1"/>
    <xf numFmtId="170" fontId="19" fillId="2" borderId="32" xfId="0" applyNumberFormat="1" applyFont="1" applyFill="1" applyBorder="1"/>
    <xf numFmtId="170" fontId="41" fillId="3" borderId="1" xfId="0" applyNumberFormat="1" applyFont="1" applyFill="1" applyBorder="1"/>
    <xf numFmtId="170" fontId="41" fillId="3" borderId="2" xfId="0" applyNumberFormat="1" applyFont="1" applyFill="1" applyBorder="1"/>
    <xf numFmtId="0" fontId="35" fillId="0" borderId="14" xfId="0" applyFont="1" applyBorder="1" applyAlignment="1">
      <alignment horizontal="justify" wrapText="1"/>
    </xf>
    <xf numFmtId="0" fontId="29" fillId="0" borderId="32" xfId="0" applyFont="1" applyBorder="1" applyAlignment="1">
      <alignment horizontal="justify" vertical="top" wrapText="1"/>
    </xf>
    <xf numFmtId="4" fontId="29" fillId="0" borderId="32" xfId="0" applyNumberFormat="1" applyFont="1" applyBorder="1" applyAlignment="1"/>
    <xf numFmtId="168" fontId="29" fillId="0" borderId="32" xfId="0" applyNumberFormat="1" applyFont="1" applyBorder="1" applyAlignment="1">
      <alignment wrapText="1"/>
    </xf>
    <xf numFmtId="0" fontId="29" fillId="0" borderId="32" xfId="0" applyFont="1" applyFill="1" applyBorder="1" applyAlignment="1">
      <alignment horizontal="justify" vertical="top" wrapText="1"/>
    </xf>
    <xf numFmtId="0" fontId="29" fillId="0" borderId="32" xfId="0" applyFont="1" applyFill="1" applyBorder="1" applyAlignment="1">
      <alignment horizontal="center" wrapText="1"/>
    </xf>
    <xf numFmtId="4" fontId="29" fillId="0" borderId="32" xfId="0" applyNumberFormat="1" applyFont="1" applyFill="1" applyBorder="1" applyAlignment="1">
      <alignment horizontal="right" wrapText="1"/>
    </xf>
    <xf numFmtId="0" fontId="29" fillId="0" borderId="32" xfId="0" applyFont="1" applyFill="1" applyBorder="1" applyAlignment="1">
      <alignment wrapText="1"/>
    </xf>
    <xf numFmtId="0" fontId="11" fillId="0" borderId="1" xfId="0" applyFont="1" applyBorder="1" applyAlignment="1">
      <alignment horizontal="center" vertical="justify" wrapText="1"/>
    </xf>
    <xf numFmtId="0" fontId="22" fillId="3" borderId="15" xfId="1" applyFont="1" applyFill="1" applyBorder="1" applyAlignment="1">
      <alignment vertical="top"/>
    </xf>
    <xf numFmtId="0" fontId="23" fillId="0" borderId="15" xfId="0" applyFont="1" applyFill="1" applyBorder="1" applyAlignment="1">
      <alignment vertical="top"/>
    </xf>
    <xf numFmtId="0" fontId="23" fillId="0" borderId="12" xfId="0" applyFont="1" applyFill="1" applyBorder="1" applyAlignment="1">
      <alignment vertical="top"/>
    </xf>
    <xf numFmtId="0" fontId="23" fillId="0" borderId="9" xfId="0" applyFont="1" applyFill="1" applyBorder="1" applyAlignment="1">
      <alignment vertical="top"/>
    </xf>
    <xf numFmtId="4" fontId="19" fillId="0" borderId="0" xfId="0" applyNumberFormat="1" applyFont="1"/>
    <xf numFmtId="4" fontId="23" fillId="0" borderId="0" xfId="0" applyNumberFormat="1" applyFont="1"/>
    <xf numFmtId="4" fontId="29" fillId="0" borderId="0" xfId="0" applyNumberFormat="1" applyFont="1" applyBorder="1"/>
    <xf numFmtId="4" fontId="23" fillId="0" borderId="0" xfId="0" applyNumberFormat="1" applyFont="1" applyBorder="1"/>
    <xf numFmtId="4" fontId="19" fillId="0" borderId="0" xfId="0" applyNumberFormat="1" applyFont="1" applyBorder="1"/>
    <xf numFmtId="0" fontId="67" fillId="0" borderId="0" xfId="0" applyFont="1"/>
    <xf numFmtId="0" fontId="68" fillId="0" borderId="0" xfId="0" applyFont="1"/>
    <xf numFmtId="172" fontId="68" fillId="0" borderId="0" xfId="0" applyNumberFormat="1" applyFont="1"/>
    <xf numFmtId="0" fontId="29" fillId="0" borderId="1" xfId="0" applyFont="1" applyBorder="1" applyAlignment="1">
      <alignment horizontal="justify" vertical="top" wrapText="1"/>
    </xf>
    <xf numFmtId="0" fontId="29" fillId="0" borderId="1" xfId="0" applyNumberFormat="1" applyFont="1" applyBorder="1" applyAlignment="1">
      <alignment horizontal="center" vertical="top"/>
    </xf>
    <xf numFmtId="0" fontId="29" fillId="0" borderId="1" xfId="0" applyFont="1" applyBorder="1" applyAlignment="1">
      <alignment horizontal="right" vertical="top"/>
    </xf>
    <xf numFmtId="0" fontId="29" fillId="0" borderId="1" xfId="0" applyFont="1" applyBorder="1" applyAlignment="1">
      <alignment horizontal="right"/>
    </xf>
    <xf numFmtId="0" fontId="29" fillId="0" borderId="1" xfId="0" applyFont="1" applyBorder="1" applyAlignment="1">
      <alignment vertical="top" wrapText="1"/>
    </xf>
    <xf numFmtId="175" fontId="29" fillId="0" borderId="1" xfId="0" applyNumberFormat="1" applyFont="1" applyFill="1" applyBorder="1" applyAlignment="1"/>
    <xf numFmtId="4" fontId="29" fillId="0" borderId="1" xfId="0" applyNumberFormat="1" applyFont="1" applyFill="1" applyBorder="1" applyAlignment="1"/>
    <xf numFmtId="0" fontId="29" fillId="0" borderId="1" xfId="0" applyFont="1" applyBorder="1" applyAlignment="1">
      <alignment horizontal="left" vertical="top" wrapText="1"/>
    </xf>
    <xf numFmtId="1" fontId="29" fillId="10" borderId="1" xfId="0" applyNumberFormat="1" applyFont="1" applyFill="1" applyBorder="1" applyAlignment="1">
      <alignment horizontal="center" vertical="top"/>
    </xf>
    <xf numFmtId="1" fontId="29" fillId="10" borderId="1" xfId="0" applyNumberFormat="1" applyFont="1" applyFill="1" applyBorder="1" applyAlignment="1">
      <alignment horizontal="center"/>
    </xf>
    <xf numFmtId="4" fontId="29" fillId="0" borderId="1" xfId="0" applyNumberFormat="1" applyFont="1" applyBorder="1" applyAlignment="1">
      <alignment vertical="top"/>
    </xf>
    <xf numFmtId="0" fontId="29" fillId="11" borderId="1" xfId="0" applyFont="1" applyFill="1" applyBorder="1"/>
    <xf numFmtId="4" fontId="29" fillId="11" borderId="1" xfId="0" applyNumberFormat="1" applyFont="1" applyFill="1" applyBorder="1"/>
    <xf numFmtId="0" fontId="29" fillId="0" borderId="1" xfId="0" quotePrefix="1" applyFont="1" applyBorder="1" applyAlignment="1">
      <alignment horizontal="justify" vertical="top" wrapText="1"/>
    </xf>
    <xf numFmtId="1" fontId="29" fillId="0" borderId="1" xfId="0" applyNumberFormat="1" applyFont="1" applyBorder="1" applyAlignment="1">
      <alignment horizontal="center" vertical="top"/>
    </xf>
    <xf numFmtId="0" fontId="13" fillId="0" borderId="0" xfId="0" applyFont="1" applyBorder="1" applyAlignment="1">
      <alignment horizontal="left" vertical="top" wrapText="1"/>
    </xf>
    <xf numFmtId="0" fontId="16" fillId="0" borderId="0" xfId="18" applyFont="1" applyBorder="1" applyAlignment="1">
      <alignment horizontal="left" vertical="top" wrapText="1"/>
    </xf>
    <xf numFmtId="1" fontId="29" fillId="0" borderId="1" xfId="0" applyNumberFormat="1" applyFont="1" applyBorder="1" applyAlignment="1">
      <alignment horizontal="center" vertical="top" wrapText="1"/>
    </xf>
    <xf numFmtId="4" fontId="29" fillId="11" borderId="1" xfId="0" applyNumberFormat="1" applyFont="1" applyFill="1" applyBorder="1" applyAlignment="1">
      <alignment horizontal="right" wrapText="1"/>
    </xf>
    <xf numFmtId="4" fontId="29" fillId="11" borderId="1" xfId="0" applyNumberFormat="1" applyFont="1" applyFill="1" applyBorder="1" applyAlignment="1">
      <alignment horizontal="right" vertical="top" wrapText="1"/>
    </xf>
    <xf numFmtId="0" fontId="29" fillId="0" borderId="32" xfId="13" applyNumberFormat="1" applyFont="1" applyFill="1" applyBorder="1" applyAlignment="1" applyProtection="1">
      <alignment horizontal="center" vertical="top"/>
    </xf>
    <xf numFmtId="0" fontId="35" fillId="0" borderId="32" xfId="13" applyNumberFormat="1" applyFont="1" applyFill="1" applyBorder="1" applyAlignment="1">
      <alignment horizontal="justify" vertical="top" wrapText="1"/>
    </xf>
    <xf numFmtId="0" fontId="29" fillId="0" borderId="1" xfId="13" applyNumberFormat="1" applyFont="1" applyFill="1" applyBorder="1" applyAlignment="1" applyProtection="1">
      <alignment horizontal="justify" vertical="top"/>
    </xf>
    <xf numFmtId="0" fontId="35" fillId="0" borderId="32" xfId="13" applyNumberFormat="1" applyFont="1" applyFill="1" applyBorder="1" applyAlignment="1" applyProtection="1">
      <alignment horizontal="center" vertical="center"/>
    </xf>
    <xf numFmtId="0" fontId="35" fillId="0" borderId="32" xfId="13" applyNumberFormat="1" applyFont="1" applyFill="1" applyBorder="1" applyAlignment="1" applyProtection="1">
      <alignment horizontal="justify" vertical="top" wrapText="1"/>
    </xf>
    <xf numFmtId="0" fontId="35" fillId="0" borderId="32" xfId="13" applyNumberFormat="1" applyFont="1" applyFill="1" applyBorder="1" applyAlignment="1" applyProtection="1">
      <alignment horizontal="center"/>
    </xf>
    <xf numFmtId="4" fontId="35" fillId="0" borderId="32" xfId="13" applyNumberFormat="1" applyFont="1" applyFill="1" applyBorder="1" applyAlignment="1" applyProtection="1"/>
    <xf numFmtId="4" fontId="35" fillId="0" borderId="32" xfId="0" applyNumberFormat="1" applyFont="1" applyBorder="1" applyAlignment="1">
      <alignment horizontal="right"/>
    </xf>
    <xf numFmtId="1" fontId="29" fillId="0" borderId="6" xfId="0" applyNumberFormat="1" applyFont="1" applyBorder="1" applyAlignment="1">
      <alignment horizontal="center" vertical="top"/>
    </xf>
    <xf numFmtId="1" fontId="29" fillId="5" borderId="9" xfId="0" applyNumberFormat="1" applyFont="1" applyFill="1" applyBorder="1" applyAlignment="1">
      <alignment horizontal="center" vertical="top"/>
    </xf>
    <xf numFmtId="0" fontId="29" fillId="0" borderId="7" xfId="0" applyFont="1" applyBorder="1" applyAlignment="1">
      <alignment horizontal="justify" vertical="top" wrapText="1"/>
    </xf>
    <xf numFmtId="0" fontId="29" fillId="0" borderId="6" xfId="0" applyNumberFormat="1" applyFont="1" applyBorder="1" applyAlignment="1">
      <alignment horizontal="center" vertical="top"/>
    </xf>
    <xf numFmtId="4" fontId="29" fillId="0" borderId="1" xfId="30" applyNumberFormat="1" applyFont="1" applyBorder="1" applyAlignment="1">
      <alignment horizontal="right"/>
    </xf>
    <xf numFmtId="0" fontId="29" fillId="0" borderId="1" xfId="30" applyFont="1" applyBorder="1" applyAlignment="1">
      <alignment vertical="top" wrapText="1"/>
    </xf>
    <xf numFmtId="1" fontId="29" fillId="0" borderId="1" xfId="30" applyNumberFormat="1" applyFont="1" applyBorder="1" applyAlignment="1">
      <alignment horizontal="center" vertical="top"/>
    </xf>
    <xf numFmtId="0" fontId="29" fillId="0" borderId="1" xfId="30" quotePrefix="1" applyFont="1" applyBorder="1" applyAlignment="1">
      <alignment horizontal="left"/>
    </xf>
    <xf numFmtId="0" fontId="35" fillId="10" borderId="9" xfId="0" applyFont="1" applyFill="1" applyBorder="1" applyAlignment="1">
      <alignment horizontal="center" vertical="top"/>
    </xf>
    <xf numFmtId="0" fontId="35" fillId="10" borderId="10" xfId="0" applyFont="1" applyFill="1" applyBorder="1" applyAlignment="1"/>
    <xf numFmtId="0" fontId="35" fillId="10" borderId="11" xfId="0" applyFont="1" applyFill="1" applyBorder="1" applyAlignment="1"/>
    <xf numFmtId="0" fontId="35" fillId="10" borderId="1" xfId="0" applyFont="1" applyFill="1" applyBorder="1" applyAlignment="1"/>
    <xf numFmtId="0" fontId="29" fillId="0" borderId="1" xfId="0" quotePrefix="1" applyFont="1" applyBorder="1" applyAlignment="1">
      <alignment horizontal="left" vertical="top" wrapText="1"/>
    </xf>
    <xf numFmtId="0" fontId="29" fillId="0" borderId="1" xfId="0" quotePrefix="1" applyFont="1" applyBorder="1" applyAlignment="1">
      <alignment horizontal="left" wrapText="1"/>
    </xf>
    <xf numFmtId="1" fontId="29" fillId="0" borderId="2" xfId="0" applyNumberFormat="1" applyFont="1" applyBorder="1" applyAlignment="1">
      <alignment horizontal="center" vertical="top"/>
    </xf>
    <xf numFmtId="0" fontId="29" fillId="0" borderId="1" xfId="0" applyNumberFormat="1" applyFont="1" applyBorder="1" applyAlignment="1">
      <alignment vertical="top" wrapText="1"/>
    </xf>
    <xf numFmtId="167" fontId="29" fillId="0" borderId="6" xfId="0" applyNumberFormat="1" applyFont="1" applyBorder="1" applyAlignment="1">
      <alignment horizontal="center" vertical="top"/>
    </xf>
    <xf numFmtId="0" fontId="29" fillId="0" borderId="7" xfId="0" applyFont="1" applyBorder="1" applyAlignment="1">
      <alignment horizontal="left" vertical="top" wrapText="1"/>
    </xf>
    <xf numFmtId="4" fontId="36" fillId="7" borderId="7" xfId="0" applyNumberFormat="1" applyFont="1" applyFill="1" applyBorder="1" applyAlignment="1">
      <alignment horizontal="right" wrapText="1"/>
    </xf>
    <xf numFmtId="0" fontId="11" fillId="0" borderId="36" xfId="31" applyFont="1" applyBorder="1" applyAlignment="1">
      <alignment horizontal="center" wrapText="1"/>
    </xf>
    <xf numFmtId="4" fontId="11" fillId="0" borderId="36" xfId="31" applyNumberFormat="1" applyFont="1" applyBorder="1" applyAlignment="1">
      <alignment horizontal="right" wrapText="1"/>
    </xf>
    <xf numFmtId="3" fontId="11" fillId="0" borderId="37" xfId="31" applyNumberFormat="1" applyFont="1" applyFill="1" applyBorder="1" applyAlignment="1">
      <alignment horizontal="center" vertical="top" wrapText="1"/>
    </xf>
    <xf numFmtId="3" fontId="11" fillId="0" borderId="36" xfId="31" applyNumberFormat="1" applyFont="1" applyFill="1" applyBorder="1" applyAlignment="1">
      <alignment horizontal="justify" vertical="top" wrapText="1"/>
    </xf>
    <xf numFmtId="0" fontId="35" fillId="8" borderId="1" xfId="0" applyFont="1" applyFill="1" applyBorder="1" applyAlignment="1">
      <alignment horizontal="center" vertical="top"/>
    </xf>
    <xf numFmtId="0" fontId="35" fillId="8" borderId="1" xfId="0" applyFont="1" applyFill="1" applyBorder="1" applyAlignment="1">
      <alignment horizontal="justify" vertical="justify" wrapText="1"/>
    </xf>
    <xf numFmtId="0" fontId="35" fillId="8" borderId="1" xfId="0" applyFont="1" applyFill="1" applyBorder="1" applyAlignment="1">
      <alignment horizontal="center" wrapText="1"/>
    </xf>
    <xf numFmtId="4" fontId="35" fillId="8" borderId="1" xfId="0" applyNumberFormat="1" applyFont="1" applyFill="1" applyBorder="1" applyAlignment="1">
      <alignment horizontal="right" wrapText="1"/>
    </xf>
    <xf numFmtId="164" fontId="35" fillId="8" borderId="1" xfId="0" applyNumberFormat="1" applyFont="1" applyFill="1" applyBorder="1" applyAlignment="1">
      <alignment horizontal="right" wrapText="1"/>
    </xf>
    <xf numFmtId="4" fontId="35" fillId="5" borderId="10" xfId="0" applyNumberFormat="1" applyFont="1" applyFill="1" applyBorder="1" applyAlignment="1">
      <alignment wrapText="1"/>
    </xf>
    <xf numFmtId="4" fontId="35" fillId="0" borderId="7" xfId="0" applyNumberFormat="1" applyFont="1" applyBorder="1" applyAlignment="1">
      <alignment wrapText="1"/>
    </xf>
    <xf numFmtId="4" fontId="35" fillId="7" borderId="1" xfId="0" applyNumberFormat="1" applyFont="1" applyFill="1" applyBorder="1" applyAlignment="1">
      <alignment horizontal="right" wrapText="1"/>
    </xf>
    <xf numFmtId="4" fontId="35" fillId="0" borderId="1" xfId="0" applyNumberFormat="1" applyFont="1" applyFill="1" applyBorder="1" applyAlignment="1">
      <alignment horizontal="right" wrapText="1"/>
    </xf>
    <xf numFmtId="4" fontId="35" fillId="0" borderId="7" xfId="0" applyNumberFormat="1" applyFont="1" applyBorder="1" applyAlignment="1">
      <alignment horizontal="right" wrapText="1"/>
    </xf>
    <xf numFmtId="0" fontId="35" fillId="0" borderId="0" xfId="0" applyFont="1"/>
    <xf numFmtId="0" fontId="41" fillId="0" borderId="0" xfId="0" applyFont="1"/>
    <xf numFmtId="0" fontId="29" fillId="0" borderId="1" xfId="0" applyFont="1" applyBorder="1"/>
    <xf numFmtId="0" fontId="76" fillId="0" borderId="0" xfId="0" applyFont="1"/>
    <xf numFmtId="0" fontId="69" fillId="0" borderId="0" xfId="0" applyFont="1"/>
    <xf numFmtId="0" fontId="29" fillId="10" borderId="0" xfId="0" applyFont="1" applyFill="1"/>
    <xf numFmtId="16" fontId="29" fillId="0" borderId="1" xfId="0" applyNumberFormat="1" applyFont="1" applyBorder="1" applyAlignment="1">
      <alignment horizontal="center" vertical="top"/>
    </xf>
    <xf numFmtId="0" fontId="29" fillId="0" borderId="1" xfId="0" applyFont="1" applyBorder="1" applyAlignment="1"/>
    <xf numFmtId="0" fontId="29" fillId="0" borderId="1" xfId="0" applyFont="1" applyBorder="1" applyAlignment="1">
      <alignment wrapText="1"/>
    </xf>
    <xf numFmtId="0" fontId="29" fillId="0" borderId="1" xfId="0" applyFont="1" applyFill="1" applyBorder="1" applyAlignment="1">
      <alignment horizontal="justify" vertical="top" wrapText="1"/>
    </xf>
    <xf numFmtId="0" fontId="29" fillId="0" borderId="1" xfId="0" applyFont="1" applyBorder="1" applyAlignment="1">
      <alignment horizontal="justify" wrapText="1"/>
    </xf>
    <xf numFmtId="0" fontId="29" fillId="0" borderId="14" xfId="0" applyFont="1" applyBorder="1" applyAlignment="1">
      <alignment horizontal="center" vertical="top"/>
    </xf>
    <xf numFmtId="0" fontId="29" fillId="0" borderId="14" xfId="0" applyFont="1" applyBorder="1" applyAlignment="1"/>
    <xf numFmtId="0" fontId="29" fillId="0" borderId="6" xfId="0" applyNumberFormat="1" applyFont="1" applyBorder="1" applyAlignment="1">
      <alignment horizontal="center" vertical="top"/>
    </xf>
    <xf numFmtId="0" fontId="29" fillId="0" borderId="7" xfId="0" applyFont="1" applyBorder="1" applyAlignment="1"/>
    <xf numFmtId="0" fontId="29" fillId="0" borderId="1" xfId="0" applyFont="1" applyBorder="1" applyAlignment="1">
      <alignment horizontal="justify" vertical="top" wrapText="1"/>
    </xf>
    <xf numFmtId="0" fontId="35" fillId="4" borderId="7" xfId="0" applyFont="1" applyFill="1" applyBorder="1" applyAlignment="1">
      <alignment horizontal="justify" vertical="top" wrapText="1"/>
    </xf>
    <xf numFmtId="0" fontId="29" fillId="0" borderId="7" xfId="0" applyFont="1" applyBorder="1" applyAlignment="1">
      <alignment horizontal="justify" vertical="top" wrapText="1"/>
    </xf>
    <xf numFmtId="0" fontId="29" fillId="0" borderId="1" xfId="0" applyNumberFormat="1" applyFont="1" applyBorder="1" applyAlignment="1">
      <alignment horizontal="center" vertical="top"/>
    </xf>
    <xf numFmtId="0" fontId="29" fillId="0" borderId="2" xfId="0" applyFont="1" applyBorder="1" applyAlignment="1">
      <alignment horizontal="center" vertical="top"/>
    </xf>
    <xf numFmtId="0" fontId="29" fillId="0" borderId="1" xfId="0" applyFont="1" applyBorder="1" applyAlignment="1">
      <alignment horizontal="center" vertical="top"/>
    </xf>
    <xf numFmtId="0" fontId="35" fillId="5" borderId="7" xfId="0" applyFont="1" applyFill="1" applyBorder="1" applyAlignment="1">
      <alignment horizontal="justify" vertical="top" wrapText="1"/>
    </xf>
    <xf numFmtId="0" fontId="29" fillId="0" borderId="1" xfId="0" applyFont="1" applyBorder="1" applyAlignment="1">
      <alignment horizontal="center" vertical="top" wrapText="1"/>
    </xf>
    <xf numFmtId="0" fontId="29" fillId="0" borderId="14" xfId="0" applyFont="1" applyFill="1" applyBorder="1" applyAlignment="1">
      <alignment horizontal="center" vertical="top"/>
    </xf>
    <xf numFmtId="0" fontId="29" fillId="0" borderId="6" xfId="0" applyFont="1" applyBorder="1" applyAlignment="1">
      <alignment horizontal="center" vertical="top"/>
    </xf>
    <xf numFmtId="0" fontId="29" fillId="0" borderId="1" xfId="0" applyFont="1" applyBorder="1" applyAlignment="1">
      <alignment horizontal="center" vertical="justify" wrapText="1"/>
    </xf>
    <xf numFmtId="0" fontId="29" fillId="0" borderId="1" xfId="0" applyFont="1" applyBorder="1" applyAlignment="1">
      <alignment horizontal="right" vertical="top"/>
    </xf>
    <xf numFmtId="0" fontId="29" fillId="0" borderId="1" xfId="0" applyFont="1" applyBorder="1" applyAlignment="1">
      <alignment horizontal="right"/>
    </xf>
    <xf numFmtId="10" fontId="29" fillId="0" borderId="0" xfId="0" applyNumberFormat="1" applyFont="1"/>
    <xf numFmtId="4" fontId="35" fillId="10" borderId="1" xfId="0" applyNumberFormat="1" applyFont="1" applyFill="1" applyBorder="1" applyAlignment="1">
      <alignment horizontal="right" wrapText="1"/>
    </xf>
    <xf numFmtId="4" fontId="29" fillId="10" borderId="1" xfId="0" applyNumberFormat="1" applyFont="1" applyFill="1" applyBorder="1" applyAlignment="1">
      <alignment horizontal="right" wrapText="1"/>
    </xf>
    <xf numFmtId="4" fontId="35" fillId="4" borderId="10" xfId="0" applyNumberFormat="1" applyFont="1" applyFill="1" applyBorder="1" applyAlignment="1">
      <alignment horizontal="right" wrapText="1"/>
    </xf>
    <xf numFmtId="168" fontId="29" fillId="10" borderId="1" xfId="0" applyNumberFormat="1" applyFont="1" applyFill="1" applyBorder="1" applyAlignment="1">
      <alignment horizontal="right" wrapText="1"/>
    </xf>
    <xf numFmtId="0" fontId="29" fillId="6" borderId="1" xfId="0" applyFont="1" applyFill="1" applyBorder="1" applyAlignment="1">
      <alignment horizontal="center"/>
    </xf>
    <xf numFmtId="4" fontId="29" fillId="6" borderId="1" xfId="0" applyNumberFormat="1" applyFont="1" applyFill="1" applyBorder="1" applyAlignment="1">
      <alignment horizontal="right"/>
    </xf>
    <xf numFmtId="4" fontId="36" fillId="10" borderId="1" xfId="0" applyNumberFormat="1" applyFont="1" applyFill="1" applyBorder="1" applyAlignment="1">
      <alignment horizontal="right" wrapText="1"/>
    </xf>
    <xf numFmtId="4" fontId="36" fillId="10" borderId="7" xfId="0" applyNumberFormat="1" applyFont="1" applyFill="1" applyBorder="1" applyAlignment="1">
      <alignment horizontal="right" wrapText="1"/>
    </xf>
    <xf numFmtId="168" fontId="29" fillId="10" borderId="8" xfId="0" applyNumberFormat="1" applyFont="1" applyFill="1" applyBorder="1" applyAlignment="1">
      <alignment horizontal="right" wrapText="1"/>
    </xf>
    <xf numFmtId="4" fontId="3" fillId="10" borderId="1" xfId="0" applyNumberFormat="1" applyFont="1" applyFill="1" applyBorder="1" applyAlignment="1">
      <alignment horizontal="right" wrapText="1"/>
    </xf>
    <xf numFmtId="168" fontId="3" fillId="10" borderId="1" xfId="0" applyNumberFormat="1" applyFont="1" applyFill="1" applyBorder="1" applyAlignment="1">
      <alignment horizontal="right" wrapText="1"/>
    </xf>
    <xf numFmtId="4" fontId="29" fillId="0" borderId="6" xfId="0" applyNumberFormat="1" applyFont="1" applyBorder="1" applyAlignment="1">
      <alignment horizontal="right" wrapText="1"/>
    </xf>
    <xf numFmtId="4" fontId="35" fillId="0" borderId="0" xfId="0" applyNumberFormat="1" applyFont="1" applyBorder="1" applyAlignment="1">
      <alignment horizontal="right" wrapText="1"/>
    </xf>
    <xf numFmtId="4" fontId="35" fillId="4" borderId="7" xfId="0" applyNumberFormat="1" applyFont="1" applyFill="1" applyBorder="1" applyAlignment="1">
      <alignment horizontal="right" wrapText="1"/>
    </xf>
    <xf numFmtId="4" fontId="35" fillId="10" borderId="7" xfId="0" applyNumberFormat="1" applyFont="1" applyFill="1" applyBorder="1" applyAlignment="1">
      <alignment horizontal="right" wrapText="1"/>
    </xf>
    <xf numFmtId="4" fontId="35" fillId="4" borderId="0" xfId="0" applyNumberFormat="1" applyFont="1" applyFill="1" applyBorder="1" applyAlignment="1">
      <alignment horizontal="right" wrapText="1"/>
    </xf>
    <xf numFmtId="168" fontId="35" fillId="10" borderId="1" xfId="0" applyNumberFormat="1" applyFont="1" applyFill="1" applyBorder="1" applyAlignment="1">
      <alignment horizontal="right" wrapText="1"/>
    </xf>
    <xf numFmtId="177" fontId="29" fillId="0" borderId="1" xfId="0" applyNumberFormat="1" applyFont="1" applyBorder="1" applyAlignment="1">
      <alignment horizontal="right" wrapText="1"/>
    </xf>
    <xf numFmtId="4" fontId="29" fillId="10" borderId="1" xfId="3" applyNumberFormat="1" applyFont="1" applyFill="1" applyBorder="1" applyAlignment="1">
      <alignment horizontal="right"/>
    </xf>
    <xf numFmtId="4" fontId="29" fillId="10" borderId="1" xfId="0" applyNumberFormat="1" applyFont="1" applyFill="1" applyBorder="1" applyAlignment="1">
      <alignment horizontal="right"/>
    </xf>
    <xf numFmtId="4" fontId="35" fillId="10" borderId="1" xfId="0" applyNumberFormat="1" applyFont="1" applyFill="1" applyBorder="1" applyAlignment="1" applyProtection="1">
      <alignment horizontal="right" wrapText="1"/>
      <protection locked="0"/>
    </xf>
    <xf numFmtId="4" fontId="35" fillId="5" borderId="10" xfId="0" applyNumberFormat="1" applyFont="1" applyFill="1" applyBorder="1" applyAlignment="1">
      <alignment horizontal="right" wrapText="1"/>
    </xf>
    <xf numFmtId="172" fontId="29" fillId="0" borderId="1" xfId="0" applyNumberFormat="1" applyFont="1" applyBorder="1" applyAlignment="1">
      <alignment horizontal="right" wrapText="1"/>
    </xf>
    <xf numFmtId="4" fontId="29" fillId="0" borderId="1" xfId="0" applyNumberFormat="1" applyFont="1" applyBorder="1" applyAlignment="1">
      <alignment horizontal="center" wrapText="1"/>
    </xf>
    <xf numFmtId="0" fontId="29" fillId="10" borderId="1" xfId="0" applyFont="1" applyFill="1" applyBorder="1" applyAlignment="1"/>
    <xf numFmtId="4" fontId="35" fillId="5" borderId="7" xfId="0" applyNumberFormat="1" applyFont="1" applyFill="1" applyBorder="1" applyAlignment="1">
      <alignment horizontal="right" wrapText="1"/>
    </xf>
    <xf numFmtId="4" fontId="35" fillId="0" borderId="10" xfId="0" applyNumberFormat="1" applyFont="1" applyBorder="1" applyAlignment="1">
      <alignment horizontal="right" wrapText="1"/>
    </xf>
    <xf numFmtId="4" fontId="36" fillId="10" borderId="14" xfId="0" applyNumberFormat="1" applyFont="1" applyFill="1" applyBorder="1" applyAlignment="1">
      <alignment horizontal="right" wrapText="1"/>
    </xf>
    <xf numFmtId="168" fontId="29" fillId="10" borderId="14" xfId="0" applyNumberFormat="1" applyFont="1" applyFill="1" applyBorder="1" applyAlignment="1">
      <alignment horizontal="right" wrapText="1"/>
    </xf>
    <xf numFmtId="4" fontId="72" fillId="12" borderId="36" xfId="31" applyNumberFormat="1" applyFont="1" applyFill="1" applyBorder="1" applyAlignment="1" applyProtection="1">
      <alignment horizontal="right" wrapText="1"/>
      <protection locked="0"/>
    </xf>
    <xf numFmtId="168" fontId="11" fillId="10" borderId="36" xfId="31" applyNumberFormat="1" applyFont="1" applyFill="1" applyBorder="1" applyAlignment="1">
      <alignment horizontal="right" wrapText="1"/>
    </xf>
    <xf numFmtId="4" fontId="29" fillId="10" borderId="8" xfId="0" applyNumberFormat="1" applyFont="1" applyFill="1" applyBorder="1" applyAlignment="1">
      <alignment horizontal="right" wrapText="1"/>
    </xf>
    <xf numFmtId="168" fontId="29" fillId="10" borderId="11" xfId="0" applyNumberFormat="1" applyFont="1" applyFill="1" applyBorder="1" applyAlignment="1">
      <alignment horizontal="right" wrapText="1"/>
    </xf>
    <xf numFmtId="4" fontId="29" fillId="10" borderId="1" xfId="3" applyNumberFormat="1" applyFont="1" applyFill="1" applyBorder="1" applyAlignment="1">
      <alignment horizontal="right" wrapText="1"/>
    </xf>
    <xf numFmtId="4" fontId="36" fillId="0" borderId="2" xfId="0" applyNumberFormat="1" applyFont="1" applyBorder="1" applyAlignment="1">
      <alignment horizontal="right" wrapText="1"/>
    </xf>
    <xf numFmtId="168" fontId="29" fillId="0" borderId="2" xfId="0" applyNumberFormat="1" applyFont="1" applyBorder="1" applyAlignment="1">
      <alignment horizontal="right" wrapText="1"/>
    </xf>
    <xf numFmtId="4" fontId="29" fillId="10" borderId="14" xfId="0" applyNumberFormat="1" applyFont="1" applyFill="1" applyBorder="1" applyAlignment="1">
      <alignment horizontal="right" wrapText="1"/>
    </xf>
    <xf numFmtId="4" fontId="29" fillId="10" borderId="32" xfId="0" applyNumberFormat="1" applyFont="1" applyFill="1" applyBorder="1" applyAlignment="1">
      <alignment horizontal="right" wrapText="1"/>
    </xf>
    <xf numFmtId="4" fontId="35" fillId="0" borderId="32" xfId="0" applyNumberFormat="1" applyFont="1" applyBorder="1" applyAlignment="1">
      <alignment horizontal="right" wrapText="1"/>
    </xf>
    <xf numFmtId="4" fontId="35" fillId="10" borderId="14" xfId="0" applyNumberFormat="1" applyFont="1" applyFill="1" applyBorder="1" applyAlignment="1">
      <alignment horizontal="right" wrapText="1"/>
    </xf>
    <xf numFmtId="0" fontId="29" fillId="0" borderId="1" xfId="17" applyNumberFormat="1" applyFont="1" applyBorder="1" applyAlignment="1">
      <alignment horizontal="justify" vertical="top"/>
    </xf>
    <xf numFmtId="0" fontId="29" fillId="0" borderId="1" xfId="17" applyFont="1" applyBorder="1"/>
    <xf numFmtId="0" fontId="29" fillId="0" borderId="32" xfId="17" applyFont="1" applyBorder="1"/>
    <xf numFmtId="4" fontId="35" fillId="10" borderId="32" xfId="0" applyNumberFormat="1" applyFont="1" applyFill="1" applyBorder="1" applyAlignment="1">
      <alignment horizontal="right" wrapText="1"/>
    </xf>
    <xf numFmtId="0" fontId="62" fillId="0" borderId="32" xfId="17" applyNumberFormat="1" applyFont="1" applyBorder="1" applyAlignment="1">
      <alignment horizontal="justify" vertical="top" wrapText="1"/>
    </xf>
    <xf numFmtId="4" fontId="35" fillId="10" borderId="10" xfId="0" applyNumberFormat="1" applyFont="1" applyFill="1" applyBorder="1" applyAlignment="1">
      <alignment horizontal="right" wrapText="1"/>
    </xf>
    <xf numFmtId="4" fontId="36" fillId="10" borderId="1" xfId="0" applyNumberFormat="1" applyFont="1" applyFill="1" applyBorder="1" applyAlignment="1">
      <alignment wrapText="1"/>
    </xf>
    <xf numFmtId="168" fontId="29" fillId="10" borderId="1" xfId="0" applyNumberFormat="1" applyFont="1" applyFill="1" applyBorder="1" applyAlignment="1">
      <alignment wrapText="1"/>
    </xf>
    <xf numFmtId="4" fontId="36" fillId="10" borderId="7" xfId="0" applyNumberFormat="1" applyFont="1" applyFill="1" applyBorder="1" applyAlignment="1">
      <alignment wrapText="1"/>
    </xf>
    <xf numFmtId="4" fontId="29" fillId="10" borderId="8" xfId="0" applyNumberFormat="1" applyFont="1" applyFill="1" applyBorder="1" applyAlignment="1">
      <alignment wrapText="1"/>
    </xf>
    <xf numFmtId="4" fontId="36" fillId="10" borderId="10" xfId="0" applyNumberFormat="1" applyFont="1" applyFill="1" applyBorder="1" applyAlignment="1">
      <alignment wrapText="1"/>
    </xf>
    <xf numFmtId="168" fontId="29" fillId="10" borderId="11" xfId="0" applyNumberFormat="1" applyFont="1" applyFill="1" applyBorder="1" applyAlignment="1">
      <alignment wrapText="1"/>
    </xf>
    <xf numFmtId="4" fontId="29" fillId="10" borderId="1" xfId="30" applyNumberFormat="1" applyFont="1" applyFill="1" applyBorder="1" applyAlignment="1">
      <alignment horizontal="right"/>
    </xf>
    <xf numFmtId="4" fontId="40" fillId="10" borderId="1" xfId="0" applyNumberFormat="1" applyFont="1" applyFill="1" applyBorder="1" applyAlignment="1">
      <alignment wrapText="1"/>
    </xf>
    <xf numFmtId="168" fontId="68" fillId="10" borderId="1" xfId="0" applyNumberFormat="1" applyFont="1" applyFill="1" applyBorder="1" applyAlignment="1">
      <alignment wrapText="1"/>
    </xf>
    <xf numFmtId="4" fontId="29" fillId="10" borderId="1" xfId="0" applyNumberFormat="1" applyFont="1" applyFill="1" applyBorder="1" applyAlignment="1">
      <alignment wrapText="1"/>
    </xf>
    <xf numFmtId="4" fontId="36" fillId="10" borderId="1" xfId="0" applyNumberFormat="1" applyFont="1" applyFill="1" applyBorder="1" applyAlignment="1" applyProtection="1"/>
    <xf numFmtId="4" fontId="29" fillId="10" borderId="1" xfId="0" applyNumberFormat="1" applyFont="1" applyFill="1" applyBorder="1" applyAlignment="1"/>
    <xf numFmtId="0" fontId="29" fillId="10" borderId="1" xfId="0" applyFont="1" applyFill="1" applyBorder="1" applyAlignment="1">
      <alignment horizontal="center" vertical="top"/>
    </xf>
    <xf numFmtId="0" fontId="29" fillId="10" borderId="1" xfId="0" applyFont="1" applyFill="1" applyBorder="1" applyAlignment="1">
      <alignment horizontal="justify" vertical="top" wrapText="1"/>
    </xf>
    <xf numFmtId="0" fontId="29" fillId="10" borderId="1" xfId="0" applyFont="1" applyFill="1" applyBorder="1" applyAlignment="1">
      <alignment horizontal="center" wrapText="1"/>
    </xf>
    <xf numFmtId="0" fontId="29" fillId="10" borderId="1" xfId="0" applyFont="1" applyFill="1" applyBorder="1" applyAlignment="1">
      <alignment horizontal="center"/>
    </xf>
    <xf numFmtId="0" fontId="29" fillId="10" borderId="6" xfId="0" applyNumberFormat="1" applyFont="1" applyFill="1" applyBorder="1" applyAlignment="1">
      <alignment horizontal="center" vertical="top"/>
    </xf>
    <xf numFmtId="0" fontId="29" fillId="10" borderId="7" xfId="0" applyFont="1" applyFill="1" applyBorder="1" applyAlignment="1">
      <alignment horizontal="justify" vertical="top" wrapText="1"/>
    </xf>
    <xf numFmtId="0" fontId="29" fillId="10" borderId="7" xfId="0" applyFont="1" applyFill="1" applyBorder="1" applyAlignment="1">
      <alignment horizontal="center" wrapText="1"/>
    </xf>
    <xf numFmtId="4" fontId="29" fillId="10" borderId="7" xfId="0" applyNumberFormat="1" applyFont="1" applyFill="1" applyBorder="1" applyAlignment="1">
      <alignment wrapText="1"/>
    </xf>
    <xf numFmtId="0" fontId="29" fillId="10" borderId="9" xfId="0" applyNumberFormat="1" applyFont="1" applyFill="1" applyBorder="1" applyAlignment="1">
      <alignment horizontal="center" vertical="top"/>
    </xf>
    <xf numFmtId="0" fontId="35" fillId="10" borderId="10" xfId="0" applyFont="1" applyFill="1" applyBorder="1" applyAlignment="1">
      <alignment horizontal="justify" vertical="top" wrapText="1"/>
    </xf>
    <xf numFmtId="0" fontId="29" fillId="10" borderId="10" xfId="0" applyFont="1" applyFill="1" applyBorder="1" applyAlignment="1">
      <alignment horizontal="center" wrapText="1"/>
    </xf>
    <xf numFmtId="171" fontId="29" fillId="10" borderId="10" xfId="0" applyNumberFormat="1" applyFont="1" applyFill="1" applyBorder="1" applyAlignment="1">
      <alignment wrapText="1"/>
    </xf>
    <xf numFmtId="0" fontId="29" fillId="10" borderId="1" xfId="0" applyNumberFormat="1" applyFont="1" applyFill="1" applyBorder="1" applyAlignment="1">
      <alignment horizontal="center" vertical="top"/>
    </xf>
    <xf numFmtId="1" fontId="29" fillId="10" borderId="1" xfId="30" applyNumberFormat="1" applyFont="1" applyFill="1" applyBorder="1" applyAlignment="1">
      <alignment horizontal="center" vertical="top"/>
    </xf>
    <xf numFmtId="0" fontId="29" fillId="10" borderId="1" xfId="30" applyFont="1" applyFill="1" applyBorder="1" applyAlignment="1">
      <alignment vertical="top" wrapText="1"/>
    </xf>
    <xf numFmtId="0" fontId="29" fillId="10" borderId="1" xfId="30" quotePrefix="1" applyFont="1" applyFill="1" applyBorder="1" applyAlignment="1">
      <alignment horizontal="left"/>
    </xf>
    <xf numFmtId="0" fontId="29" fillId="10" borderId="2" xfId="0" applyFont="1" applyFill="1" applyBorder="1" applyAlignment="1">
      <alignment horizontal="center" vertical="top"/>
    </xf>
    <xf numFmtId="0" fontId="29" fillId="10" borderId="0" xfId="0" applyFont="1" applyFill="1" applyAlignment="1">
      <alignment vertical="center" wrapText="1"/>
    </xf>
    <xf numFmtId="0" fontId="29" fillId="10" borderId="0" xfId="0" applyFont="1" applyFill="1" applyAlignment="1">
      <alignment vertical="center"/>
    </xf>
    <xf numFmtId="0" fontId="29" fillId="10" borderId="28" xfId="0" applyFont="1" applyFill="1" applyBorder="1" applyAlignment="1">
      <alignment horizontal="center" vertical="top"/>
    </xf>
    <xf numFmtId="0" fontId="29" fillId="10" borderId="14" xfId="0" applyFont="1" applyFill="1" applyBorder="1" applyAlignment="1">
      <alignment horizontal="center" vertical="top"/>
    </xf>
    <xf numFmtId="0" fontId="29" fillId="10" borderId="10" xfId="0" applyFont="1" applyFill="1" applyBorder="1" applyAlignment="1">
      <alignment horizontal="justify" vertical="top" wrapText="1"/>
    </xf>
    <xf numFmtId="4" fontId="29" fillId="10" borderId="10" xfId="0" applyNumberFormat="1" applyFont="1" applyFill="1" applyBorder="1" applyAlignment="1">
      <alignment wrapText="1"/>
    </xf>
    <xf numFmtId="4" fontId="29" fillId="10" borderId="11" xfId="0" applyNumberFormat="1" applyFont="1" applyFill="1" applyBorder="1" applyAlignment="1">
      <alignment wrapText="1"/>
    </xf>
    <xf numFmtId="0" fontId="29" fillId="10" borderId="0" xfId="0" applyNumberFormat="1" applyFont="1" applyFill="1" applyAlignment="1">
      <alignment horizontal="justify" vertical="top" wrapText="1"/>
    </xf>
    <xf numFmtId="173" fontId="30" fillId="10" borderId="1" xfId="0" applyNumberFormat="1" applyFont="1" applyFill="1" applyBorder="1" applyAlignment="1">
      <alignment wrapText="1"/>
    </xf>
    <xf numFmtId="0" fontId="11" fillId="10" borderId="1" xfId="0" applyFont="1" applyFill="1" applyBorder="1" applyAlignment="1">
      <alignment horizontal="center" vertical="top"/>
    </xf>
    <xf numFmtId="0" fontId="35" fillId="10" borderId="1" xfId="0" applyFont="1" applyFill="1" applyBorder="1" applyAlignment="1">
      <alignment horizontal="justify" wrapText="1"/>
    </xf>
    <xf numFmtId="0" fontId="29" fillId="10" borderId="1" xfId="0" applyFont="1" applyFill="1" applyBorder="1" applyAlignment="1">
      <alignment horizontal="justify" wrapText="1"/>
    </xf>
    <xf numFmtId="4" fontId="61" fillId="10" borderId="1" xfId="26" applyNumberFormat="1" applyFont="1" applyFill="1" applyBorder="1" applyAlignment="1">
      <alignment horizontal="right"/>
    </xf>
    <xf numFmtId="168" fontId="35" fillId="10" borderId="1" xfId="0" applyNumberFormat="1" applyFont="1" applyFill="1" applyBorder="1" applyAlignment="1">
      <alignment wrapText="1"/>
    </xf>
    <xf numFmtId="0" fontId="29" fillId="10" borderId="0" xfId="0" applyFont="1" applyFill="1" applyAlignment="1"/>
    <xf numFmtId="0" fontId="36" fillId="10" borderId="0" xfId="0" applyFont="1" applyFill="1" applyAlignment="1"/>
    <xf numFmtId="4" fontId="35" fillId="0" borderId="1" xfId="0" applyNumberFormat="1" applyFont="1" applyBorder="1" applyAlignment="1">
      <alignment wrapText="1"/>
    </xf>
    <xf numFmtId="4" fontId="29" fillId="10" borderId="1" xfId="0" applyNumberFormat="1" applyFont="1" applyFill="1" applyBorder="1" applyAlignment="1" applyProtection="1"/>
    <xf numFmtId="168" fontId="29" fillId="10" borderId="8" xfId="0" applyNumberFormat="1" applyFont="1" applyFill="1" applyBorder="1" applyAlignment="1">
      <alignment wrapText="1"/>
    </xf>
    <xf numFmtId="4" fontId="35" fillId="5" borderId="7" xfId="0" applyNumberFormat="1" applyFont="1" applyFill="1" applyBorder="1" applyAlignment="1">
      <alignment wrapText="1"/>
    </xf>
    <xf numFmtId="4" fontId="35" fillId="10" borderId="1" xfId="0" applyNumberFormat="1" applyFont="1" applyFill="1" applyBorder="1" applyAlignment="1">
      <alignment wrapText="1"/>
    </xf>
    <xf numFmtId="4" fontId="35" fillId="10" borderId="7" xfId="0" applyNumberFormat="1" applyFont="1" applyFill="1" applyBorder="1" applyAlignment="1">
      <alignment wrapText="1"/>
    </xf>
    <xf numFmtId="173" fontId="29" fillId="0" borderId="1" xfId="0" applyNumberFormat="1" applyFont="1" applyFill="1" applyBorder="1" applyAlignment="1">
      <alignment wrapText="1"/>
    </xf>
    <xf numFmtId="4" fontId="35" fillId="7" borderId="1" xfId="0" applyNumberFormat="1" applyFont="1" applyFill="1" applyBorder="1" applyAlignment="1">
      <alignment wrapText="1"/>
    </xf>
    <xf numFmtId="0" fontId="29" fillId="10" borderId="1" xfId="0" applyFont="1" applyFill="1" applyBorder="1" applyAlignment="1">
      <alignment wrapText="1"/>
    </xf>
    <xf numFmtId="0" fontId="35" fillId="10" borderId="1" xfId="0" applyFont="1" applyFill="1" applyBorder="1" applyAlignment="1">
      <alignment wrapText="1"/>
    </xf>
    <xf numFmtId="4" fontId="29" fillId="10" borderId="2" xfId="0" applyNumberFormat="1" applyFont="1" applyFill="1" applyBorder="1" applyAlignment="1">
      <alignment horizontal="right" wrapText="1"/>
    </xf>
    <xf numFmtId="4" fontId="35" fillId="10" borderId="2" xfId="0" applyNumberFormat="1" applyFont="1" applyFill="1" applyBorder="1" applyAlignment="1">
      <alignment horizontal="right" wrapText="1"/>
    </xf>
    <xf numFmtId="0" fontId="35" fillId="10" borderId="1" xfId="0" applyNumberFormat="1" applyFont="1" applyFill="1" applyBorder="1" applyAlignment="1">
      <alignment horizontal="justify" vertical="top" wrapText="1"/>
    </xf>
    <xf numFmtId="0" fontId="35" fillId="0" borderId="1" xfId="0" applyNumberFormat="1" applyFont="1" applyBorder="1" applyAlignment="1">
      <alignment horizontal="left" vertical="top" wrapText="1"/>
    </xf>
    <xf numFmtId="0" fontId="77" fillId="0" borderId="1" xfId="0" applyNumberFormat="1" applyFont="1" applyBorder="1" applyAlignment="1">
      <alignment horizontal="justify" vertical="top" wrapText="1"/>
    </xf>
    <xf numFmtId="0" fontId="77" fillId="10" borderId="1" xfId="0" applyNumberFormat="1" applyFont="1" applyFill="1" applyBorder="1" applyAlignment="1">
      <alignment horizontal="justify" vertical="top" wrapText="1"/>
    </xf>
    <xf numFmtId="0" fontId="29" fillId="0" borderId="1" xfId="0" quotePrefix="1" applyFont="1" applyBorder="1" applyAlignment="1">
      <alignment horizontal="justify" wrapText="1"/>
    </xf>
    <xf numFmtId="0" fontId="29" fillId="10" borderId="1" xfId="0" applyFont="1" applyFill="1" applyBorder="1" applyAlignment="1">
      <alignment vertical="top" wrapText="1"/>
    </xf>
    <xf numFmtId="4" fontId="29" fillId="10" borderId="1" xfId="0" applyNumberFormat="1" applyFont="1" applyFill="1" applyBorder="1" applyAlignment="1">
      <alignment horizontal="center" wrapText="1"/>
    </xf>
    <xf numFmtId="0" fontId="29" fillId="10" borderId="1" xfId="0" quotePrefix="1" applyFont="1" applyFill="1" applyBorder="1" applyAlignment="1">
      <alignment horizontal="justify" vertical="top" wrapText="1"/>
    </xf>
    <xf numFmtId="4" fontId="29" fillId="10" borderId="1" xfId="0" applyNumberFormat="1" applyFont="1" applyFill="1" applyBorder="1" applyAlignment="1">
      <alignment vertical="top"/>
    </xf>
    <xf numFmtId="4" fontId="29" fillId="10" borderId="2" xfId="0" applyNumberFormat="1" applyFont="1" applyFill="1" applyBorder="1" applyAlignment="1">
      <alignment horizontal="center" wrapText="1"/>
    </xf>
    <xf numFmtId="4" fontId="29" fillId="10" borderId="14" xfId="0" applyNumberFormat="1" applyFont="1" applyFill="1" applyBorder="1" applyAlignment="1">
      <alignment horizontal="right"/>
    </xf>
    <xf numFmtId="168" fontId="31" fillId="10" borderId="1" xfId="0" applyNumberFormat="1" applyFont="1" applyFill="1" applyBorder="1" applyAlignment="1">
      <alignment horizontal="right" wrapText="1"/>
    </xf>
    <xf numFmtId="4" fontId="35" fillId="10" borderId="8" xfId="0" applyNumberFormat="1" applyFont="1" applyFill="1" applyBorder="1" applyAlignment="1">
      <alignment horizontal="right" wrapText="1"/>
    </xf>
    <xf numFmtId="4" fontId="22" fillId="0" borderId="1" xfId="0" applyNumberFormat="1" applyFont="1" applyBorder="1" applyAlignment="1">
      <alignment horizontal="right"/>
    </xf>
    <xf numFmtId="4" fontId="22" fillId="0" borderId="7" xfId="0" applyNumberFormat="1" applyFont="1" applyBorder="1" applyAlignment="1">
      <alignment horizontal="right"/>
    </xf>
    <xf numFmtId="4" fontId="35" fillId="0" borderId="1" xfId="0" applyNumberFormat="1" applyFont="1" applyBorder="1" applyAlignment="1">
      <alignment horizontal="right"/>
    </xf>
    <xf numFmtId="4" fontId="35" fillId="0" borderId="1" xfId="6" applyNumberFormat="1" applyFont="1" applyBorder="1" applyAlignment="1">
      <alignment horizontal="right"/>
    </xf>
    <xf numFmtId="4" fontId="35" fillId="0" borderId="2" xfId="0" applyNumberFormat="1" applyFont="1" applyBorder="1" applyAlignment="1">
      <alignment horizontal="right"/>
    </xf>
    <xf numFmtId="4" fontId="35" fillId="10" borderId="14" xfId="0" applyNumberFormat="1" applyFont="1" applyFill="1" applyBorder="1" applyAlignment="1"/>
    <xf numFmtId="4" fontId="35" fillId="0" borderId="14" xfId="0" applyNumberFormat="1" applyFont="1" applyFill="1" applyBorder="1" applyAlignment="1"/>
    <xf numFmtId="0" fontId="29" fillId="0" borderId="1" xfId="13" applyFont="1" applyBorder="1" applyAlignment="1">
      <alignment horizontal="justify" vertical="top" wrapText="1" readingOrder="1"/>
    </xf>
    <xf numFmtId="0" fontId="35" fillId="0" borderId="2" xfId="13" applyFont="1" applyFill="1" applyBorder="1" applyAlignment="1">
      <alignment horizontal="justify" vertical="top" wrapText="1"/>
    </xf>
    <xf numFmtId="4" fontId="35" fillId="7" borderId="1" xfId="0" applyNumberFormat="1" applyFont="1" applyFill="1" applyBorder="1" applyAlignment="1"/>
    <xf numFmtId="4" fontId="35" fillId="0" borderId="0" xfId="0" applyNumberFormat="1" applyFont="1" applyAlignment="1">
      <alignment horizontal="right"/>
    </xf>
    <xf numFmtId="4" fontId="26" fillId="0" borderId="0" xfId="0" applyNumberFormat="1" applyFont="1" applyAlignment="1">
      <alignment horizontal="right"/>
    </xf>
    <xf numFmtId="0" fontId="29" fillId="0" borderId="1" xfId="0" applyFont="1" applyBorder="1" applyAlignment="1">
      <alignment horizontal="left" vertical="top" wrapText="1" indent="1"/>
    </xf>
    <xf numFmtId="0" fontId="29" fillId="0" borderId="32" xfId="0" applyFont="1" applyBorder="1" applyAlignment="1">
      <alignment horizontal="center" vertical="justify" wrapText="1"/>
    </xf>
    <xf numFmtId="0" fontId="29" fillId="0" borderId="35" xfId="0" applyFont="1" applyBorder="1" applyAlignment="1">
      <alignment vertical="top" wrapText="1"/>
    </xf>
    <xf numFmtId="4" fontId="35" fillId="7" borderId="14" xfId="0" applyNumberFormat="1" applyFont="1" applyFill="1" applyBorder="1" applyAlignment="1">
      <alignment horizontal="right" wrapText="1"/>
    </xf>
    <xf numFmtId="0" fontId="29" fillId="0" borderId="1" xfId="0" applyFont="1" applyFill="1" applyBorder="1" applyAlignment="1">
      <alignment horizontal="center" vertical="top" wrapText="1"/>
    </xf>
    <xf numFmtId="0" fontId="29" fillId="0" borderId="1" xfId="0" applyFont="1" applyFill="1" applyBorder="1" applyAlignment="1">
      <alignment horizontal="justify" wrapText="1"/>
    </xf>
    <xf numFmtId="4" fontId="35" fillId="0" borderId="32" xfId="0" applyNumberFormat="1" applyFont="1" applyFill="1" applyBorder="1" applyAlignment="1">
      <alignment horizontal="right" wrapText="1"/>
    </xf>
    <xf numFmtId="0" fontId="35" fillId="0" borderId="14" xfId="0" applyFont="1" applyFill="1" applyBorder="1" applyAlignment="1">
      <alignment horizontal="center" wrapText="1"/>
    </xf>
    <xf numFmtId="0" fontId="35" fillId="0" borderId="14" xfId="0" applyFont="1" applyFill="1" applyBorder="1" applyAlignment="1">
      <alignment horizontal="center" vertical="justify" wrapText="1"/>
    </xf>
    <xf numFmtId="0" fontId="29" fillId="0" borderId="2" xfId="0" applyFont="1" applyBorder="1" applyAlignment="1">
      <alignment horizontal="center" vertical="justify" wrapText="1"/>
    </xf>
    <xf numFmtId="0" fontId="29" fillId="0" borderId="14" xfId="0" applyFont="1" applyBorder="1" applyAlignment="1">
      <alignment horizontal="center" vertical="justify" wrapText="1"/>
    </xf>
    <xf numFmtId="0" fontId="29" fillId="0" borderId="1" xfId="0" applyFont="1" applyBorder="1" applyAlignment="1">
      <alignment horizontal="left" vertical="center" indent="1"/>
    </xf>
    <xf numFmtId="0" fontId="29" fillId="0" borderId="1" xfId="0" applyFont="1" applyBorder="1" applyAlignment="1">
      <alignment horizontal="left" vertical="center" wrapText="1" indent="1"/>
    </xf>
    <xf numFmtId="0" fontId="78" fillId="0" borderId="0" xfId="0" applyNumberFormat="1" applyFont="1" applyFill="1" applyBorder="1" applyAlignment="1" applyProtection="1">
      <alignment horizontal="left" vertical="top" wrapText="1"/>
    </xf>
    <xf numFmtId="0" fontId="78" fillId="0" borderId="0" xfId="0" applyNumberFormat="1" applyFont="1" applyFill="1" applyBorder="1" applyAlignment="1" applyProtection="1">
      <alignment vertical="top"/>
    </xf>
    <xf numFmtId="4" fontId="78" fillId="0" borderId="0" xfId="0" applyNumberFormat="1" applyFont="1" applyFill="1" applyBorder="1" applyAlignment="1" applyProtection="1">
      <alignment vertical="top"/>
    </xf>
    <xf numFmtId="0" fontId="79" fillId="0" borderId="0" xfId="0" applyNumberFormat="1" applyFont="1" applyFill="1" applyBorder="1" applyAlignment="1">
      <alignment horizontal="left" vertical="top" wrapText="1"/>
    </xf>
    <xf numFmtId="0" fontId="78" fillId="0" borderId="35" xfId="0" applyNumberFormat="1" applyFont="1" applyFill="1" applyBorder="1" applyAlignment="1" applyProtection="1">
      <alignment horizontal="left" vertical="top" wrapText="1"/>
    </xf>
    <xf numFmtId="0" fontId="78" fillId="0" borderId="35" xfId="0" applyNumberFormat="1" applyFont="1" applyFill="1" applyBorder="1" applyAlignment="1" applyProtection="1">
      <alignment vertical="top"/>
    </xf>
    <xf numFmtId="4" fontId="78" fillId="0" borderId="35" xfId="0" applyNumberFormat="1" applyFont="1" applyFill="1" applyBorder="1" applyAlignment="1" applyProtection="1">
      <alignment vertical="top"/>
    </xf>
    <xf numFmtId="4" fontId="35" fillId="7" borderId="32" xfId="0" applyNumberFormat="1" applyFont="1" applyFill="1" applyBorder="1" applyAlignment="1"/>
    <xf numFmtId="0" fontId="78" fillId="0" borderId="1" xfId="0" applyNumberFormat="1" applyFont="1" applyFill="1" applyBorder="1" applyAlignment="1" applyProtection="1">
      <alignment horizontal="left" vertical="top" wrapText="1"/>
    </xf>
    <xf numFmtId="0" fontId="78" fillId="0" borderId="1" xfId="0" applyNumberFormat="1" applyFont="1" applyFill="1" applyBorder="1" applyAlignment="1" applyProtection="1">
      <alignment vertical="top"/>
    </xf>
    <xf numFmtId="4" fontId="78" fillId="0" borderId="1" xfId="0" applyNumberFormat="1" applyFont="1" applyFill="1" applyBorder="1" applyAlignment="1" applyProtection="1">
      <alignment vertical="top"/>
    </xf>
    <xf numFmtId="0" fontId="78" fillId="0" borderId="1" xfId="0" quotePrefix="1" applyNumberFormat="1" applyFont="1" applyFill="1" applyBorder="1" applyAlignment="1" applyProtection="1">
      <alignment horizontal="left" vertical="top" wrapText="1"/>
    </xf>
    <xf numFmtId="0" fontId="78" fillId="0" borderId="0" xfId="0" applyNumberFormat="1" applyFont="1" applyFill="1" applyBorder="1" applyAlignment="1" applyProtection="1">
      <alignment horizontal="right" vertical="top"/>
    </xf>
    <xf numFmtId="0" fontId="78" fillId="0" borderId="1" xfId="0" applyNumberFormat="1" applyFont="1" applyFill="1" applyBorder="1" applyAlignment="1" applyProtection="1">
      <alignment horizontal="right" vertical="top"/>
    </xf>
    <xf numFmtId="0" fontId="78" fillId="0" borderId="2" xfId="0" applyNumberFormat="1" applyFont="1" applyFill="1" applyBorder="1" applyAlignment="1" applyProtection="1">
      <alignment horizontal="left" vertical="top" wrapText="1"/>
    </xf>
    <xf numFmtId="0" fontId="78" fillId="0" borderId="2" xfId="0" applyNumberFormat="1" applyFont="1" applyFill="1" applyBorder="1" applyAlignment="1" applyProtection="1">
      <alignment vertical="top"/>
    </xf>
    <xf numFmtId="4" fontId="78" fillId="0" borderId="2" xfId="0" applyNumberFormat="1" applyFont="1" applyFill="1" applyBorder="1" applyAlignment="1" applyProtection="1">
      <alignment vertical="top"/>
    </xf>
    <xf numFmtId="0" fontId="78" fillId="0" borderId="14" xfId="0" applyNumberFormat="1" applyFont="1" applyFill="1" applyBorder="1" applyAlignment="1" applyProtection="1">
      <alignment horizontal="left" vertical="top" wrapText="1"/>
    </xf>
    <xf numFmtId="0" fontId="78" fillId="0" borderId="14" xfId="0" applyNumberFormat="1" applyFont="1" applyFill="1" applyBorder="1" applyAlignment="1" applyProtection="1">
      <alignment vertical="top"/>
    </xf>
    <xf numFmtId="4" fontId="78" fillId="0" borderId="14" xfId="0" applyNumberFormat="1" applyFont="1" applyFill="1" applyBorder="1" applyAlignment="1" applyProtection="1">
      <alignment vertical="top"/>
    </xf>
    <xf numFmtId="0" fontId="78" fillId="0" borderId="32" xfId="0" applyNumberFormat="1" applyFont="1" applyFill="1" applyBorder="1" applyAlignment="1" applyProtection="1">
      <alignment horizontal="left" vertical="top" wrapText="1"/>
    </xf>
    <xf numFmtId="0" fontId="78" fillId="0" borderId="32" xfId="0" applyNumberFormat="1" applyFont="1" applyFill="1" applyBorder="1" applyAlignment="1" applyProtection="1">
      <alignment vertical="top"/>
    </xf>
    <xf numFmtId="4" fontId="78" fillId="0" borderId="32" xfId="0" applyNumberFormat="1" applyFont="1" applyFill="1" applyBorder="1" applyAlignment="1" applyProtection="1">
      <alignment vertical="top"/>
    </xf>
    <xf numFmtId="4" fontId="35" fillId="10" borderId="32" xfId="0" applyNumberFormat="1" applyFont="1" applyFill="1" applyBorder="1" applyAlignment="1"/>
    <xf numFmtId="0" fontId="78" fillId="0" borderId="1" xfId="0" applyNumberFormat="1" applyFont="1" applyFill="1" applyBorder="1" applyAlignment="1" applyProtection="1">
      <alignment horizontal="center" vertical="top"/>
    </xf>
    <xf numFmtId="0" fontId="29" fillId="0" borderId="1" xfId="0" applyFont="1" applyBorder="1" applyAlignment="1">
      <alignment horizontal="justify" vertical="top" wrapText="1"/>
    </xf>
    <xf numFmtId="0" fontId="29" fillId="13" borderId="1" xfId="0" applyFont="1" applyFill="1" applyBorder="1" applyAlignment="1">
      <alignment horizontal="center" wrapText="1"/>
    </xf>
    <xf numFmtId="0" fontId="29" fillId="0" borderId="1" xfId="0" applyFont="1" applyFill="1" applyBorder="1" applyAlignment="1">
      <alignment horizontal="justify" vertical="top" wrapText="1"/>
    </xf>
    <xf numFmtId="0" fontId="29" fillId="0" borderId="1" xfId="0" applyFont="1" applyBorder="1" applyAlignment="1">
      <alignment horizontal="justify" vertical="top" wrapText="1"/>
    </xf>
    <xf numFmtId="0" fontId="29" fillId="0" borderId="1" xfId="0" applyFont="1" applyBorder="1" applyAlignment="1">
      <alignment horizontal="center" vertical="top"/>
    </xf>
    <xf numFmtId="0" fontId="35" fillId="5" borderId="7" xfId="0" applyFont="1" applyFill="1" applyBorder="1" applyAlignment="1">
      <alignment horizontal="justify" vertical="top" wrapText="1"/>
    </xf>
    <xf numFmtId="0" fontId="29" fillId="14" borderId="1" xfId="0" applyFont="1" applyFill="1" applyBorder="1" applyAlignment="1">
      <alignment horizontal="justify" vertical="top" wrapText="1"/>
    </xf>
    <xf numFmtId="0" fontId="29" fillId="14" borderId="14" xfId="0" applyFont="1" applyFill="1" applyBorder="1" applyAlignment="1">
      <alignment horizontal="justify" vertical="top" wrapText="1"/>
    </xf>
    <xf numFmtId="0" fontId="29" fillId="14" borderId="1" xfId="0" applyFont="1" applyFill="1" applyBorder="1" applyAlignment="1">
      <alignment horizontal="left" vertical="top" wrapText="1"/>
    </xf>
    <xf numFmtId="0" fontId="11" fillId="14" borderId="1" xfId="0" applyFont="1" applyFill="1" applyBorder="1" applyAlignment="1">
      <alignment horizontal="justify" vertical="top" wrapText="1"/>
    </xf>
    <xf numFmtId="0" fontId="29" fillId="14" borderId="1" xfId="0" applyNumberFormat="1" applyFont="1" applyFill="1" applyBorder="1" applyAlignment="1">
      <alignment horizontal="center" vertical="top"/>
    </xf>
    <xf numFmtId="0" fontId="29" fillId="14" borderId="1" xfId="0" applyFont="1" applyFill="1" applyBorder="1" applyAlignment="1">
      <alignment horizontal="center" wrapText="1"/>
    </xf>
    <xf numFmtId="4" fontId="29" fillId="14" borderId="1" xfId="0" applyNumberFormat="1" applyFont="1" applyFill="1" applyBorder="1" applyAlignment="1">
      <alignment horizontal="right" wrapText="1"/>
    </xf>
    <xf numFmtId="4" fontId="35" fillId="14" borderId="1" xfId="0" applyNumberFormat="1" applyFont="1" applyFill="1" applyBorder="1" applyAlignment="1">
      <alignment horizontal="right" wrapText="1"/>
    </xf>
    <xf numFmtId="0" fontId="80" fillId="0" borderId="1" xfId="0" applyFont="1" applyBorder="1" applyAlignment="1">
      <alignment horizontal="center" wrapText="1"/>
    </xf>
    <xf numFmtId="4" fontId="80" fillId="0" borderId="1" xfId="0" applyNumberFormat="1" applyFont="1" applyBorder="1" applyAlignment="1">
      <alignment horizontal="right" wrapText="1"/>
    </xf>
    <xf numFmtId="4" fontId="80" fillId="10" borderId="1" xfId="0" applyNumberFormat="1" applyFont="1" applyFill="1" applyBorder="1" applyAlignment="1">
      <alignment horizontal="right" wrapText="1"/>
    </xf>
    <xf numFmtId="0" fontId="29" fillId="14" borderId="1" xfId="0" applyFont="1" applyFill="1" applyBorder="1" applyAlignment="1">
      <alignment horizontal="center" vertical="top"/>
    </xf>
    <xf numFmtId="173" fontId="29" fillId="14" borderId="1" xfId="0" applyNumberFormat="1" applyFont="1" applyFill="1" applyBorder="1" applyAlignment="1">
      <alignment wrapText="1"/>
    </xf>
    <xf numFmtId="4" fontId="35" fillId="14" borderId="1" xfId="0" applyNumberFormat="1" applyFont="1" applyFill="1" applyBorder="1" applyAlignment="1" applyProtection="1"/>
    <xf numFmtId="4" fontId="29" fillId="14" borderId="1" xfId="0" applyNumberFormat="1" applyFont="1" applyFill="1" applyBorder="1" applyAlignment="1"/>
    <xf numFmtId="0" fontId="29" fillId="14" borderId="0" xfId="0" applyNumberFormat="1" applyFont="1" applyFill="1" applyAlignment="1">
      <alignment horizontal="justify" vertical="top" wrapText="1"/>
    </xf>
    <xf numFmtId="0" fontId="29" fillId="14" borderId="32" xfId="0" applyFont="1" applyFill="1" applyBorder="1" applyAlignment="1">
      <alignment horizontal="justify" vertical="top" wrapText="1"/>
    </xf>
    <xf numFmtId="0" fontId="29" fillId="14" borderId="1" xfId="0" applyNumberFormat="1" applyFont="1" applyFill="1" applyBorder="1" applyAlignment="1">
      <alignment horizontal="justify" vertical="top" wrapText="1"/>
    </xf>
    <xf numFmtId="0" fontId="29" fillId="14" borderId="1" xfId="0" applyFont="1" applyFill="1" applyBorder="1" applyAlignment="1">
      <alignment horizontal="center"/>
    </xf>
    <xf numFmtId="9" fontId="41" fillId="3" borderId="1" xfId="2" applyFont="1" applyFill="1" applyBorder="1" applyAlignment="1">
      <alignment horizontal="left" vertical="top" wrapText="1"/>
    </xf>
    <xf numFmtId="0" fontId="41" fillId="3" borderId="1" xfId="0" applyFont="1" applyFill="1" applyBorder="1" applyAlignment="1">
      <alignment horizontal="left" vertical="top" wrapText="1"/>
    </xf>
    <xf numFmtId="0" fontId="19" fillId="3" borderId="1" xfId="0" applyFont="1" applyFill="1" applyBorder="1" applyAlignment="1">
      <alignment vertical="top" wrapText="1"/>
    </xf>
    <xf numFmtId="0" fontId="19" fillId="3" borderId="1" xfId="0" applyFont="1" applyFill="1" applyBorder="1" applyAlignment="1"/>
    <xf numFmtId="9" fontId="19" fillId="2" borderId="28" xfId="2" applyFont="1" applyFill="1" applyBorder="1" applyAlignment="1">
      <alignment horizontal="left" vertical="top" wrapText="1"/>
    </xf>
    <xf numFmtId="0" fontId="19" fillId="2" borderId="28" xfId="0" applyFont="1" applyFill="1" applyBorder="1" applyAlignment="1">
      <alignment horizontal="left" vertical="top" wrapText="1"/>
    </xf>
    <xf numFmtId="0" fontId="19" fillId="2" borderId="28" xfId="0" applyFont="1" applyFill="1" applyBorder="1" applyAlignment="1">
      <alignment vertical="top" wrapText="1"/>
    </xf>
    <xf numFmtId="0" fontId="19" fillId="2" borderId="28" xfId="0" applyFont="1" applyFill="1" applyBorder="1" applyAlignment="1"/>
    <xf numFmtId="0" fontId="19" fillId="2" borderId="12" xfId="0" applyFont="1" applyFill="1" applyBorder="1" applyAlignment="1"/>
    <xf numFmtId="0" fontId="22" fillId="0" borderId="1" xfId="0" applyFont="1" applyBorder="1" applyAlignment="1">
      <alignment horizontal="right" vertical="top"/>
    </xf>
    <xf numFmtId="0" fontId="23" fillId="0" borderId="1" xfId="0" applyFont="1" applyBorder="1" applyAlignment="1"/>
    <xf numFmtId="0" fontId="29" fillId="0" borderId="1" xfId="0" applyFont="1" applyBorder="1" applyAlignment="1">
      <alignment horizontal="left"/>
    </xf>
    <xf numFmtId="0" fontId="21" fillId="0" borderId="1" xfId="0" applyFont="1" applyBorder="1" applyAlignment="1">
      <alignment horizontal="left" vertical="top" wrapText="1"/>
    </xf>
    <xf numFmtId="0" fontId="20" fillId="0" borderId="1" xfId="0" applyFont="1" applyBorder="1" applyAlignment="1">
      <alignment horizontal="left" wrapText="1"/>
    </xf>
    <xf numFmtId="0" fontId="20" fillId="0" borderId="1" xfId="0" applyFont="1" applyBorder="1" applyAlignment="1">
      <alignment horizontal="left" vertical="top" wrapText="1"/>
    </xf>
    <xf numFmtId="0" fontId="25" fillId="0" borderId="18" xfId="0" applyFont="1" applyBorder="1" applyAlignment="1">
      <alignment horizontal="center" vertical="top" wrapText="1"/>
    </xf>
    <xf numFmtId="0" fontId="25" fillId="0" borderId="19" xfId="0" applyFont="1" applyBorder="1" applyAlignment="1">
      <alignment horizontal="center" vertical="top" wrapText="1"/>
    </xf>
    <xf numFmtId="0" fontId="25" fillId="0" borderId="20" xfId="0" applyFont="1" applyBorder="1" applyAlignment="1">
      <alignment horizontal="center" vertical="top" wrapText="1"/>
    </xf>
    <xf numFmtId="0" fontId="22" fillId="0" borderId="15" xfId="0" applyFont="1" applyBorder="1" applyAlignment="1">
      <alignment horizontal="left" vertical="top" wrapText="1"/>
    </xf>
    <xf numFmtId="0" fontId="23" fillId="0" borderId="16" xfId="0" applyFont="1" applyBorder="1" applyAlignment="1"/>
    <xf numFmtId="0" fontId="23" fillId="0" borderId="17" xfId="0" applyFont="1" applyBorder="1" applyAlignment="1"/>
    <xf numFmtId="17" fontId="20" fillId="0" borderId="1" xfId="0" quotePrefix="1" applyNumberFormat="1" applyFont="1" applyBorder="1" applyAlignment="1">
      <alignment horizontal="left" vertical="top" wrapText="1"/>
    </xf>
    <xf numFmtId="9" fontId="41" fillId="3" borderId="2" xfId="2" applyFont="1" applyFill="1" applyBorder="1" applyAlignment="1">
      <alignment horizontal="left" vertical="top" wrapText="1"/>
    </xf>
    <xf numFmtId="0" fontId="41" fillId="3" borderId="2" xfId="0" applyFont="1" applyFill="1" applyBorder="1" applyAlignment="1">
      <alignment horizontal="left" vertical="top" wrapText="1"/>
    </xf>
    <xf numFmtId="0" fontId="41" fillId="3" borderId="2" xfId="0" applyFont="1" applyFill="1" applyBorder="1" applyAlignment="1">
      <alignment vertical="top" wrapText="1"/>
    </xf>
    <xf numFmtId="0" fontId="41" fillId="3" borderId="2" xfId="0" applyFont="1" applyFill="1" applyBorder="1" applyAlignment="1"/>
    <xf numFmtId="0" fontId="19" fillId="2" borderId="1" xfId="0" applyFont="1" applyFill="1" applyBorder="1" applyAlignment="1">
      <alignment horizontal="left" vertical="top" wrapText="1"/>
    </xf>
    <xf numFmtId="0" fontId="19" fillId="2" borderId="1" xfId="0" applyFont="1" applyFill="1" applyBorder="1" applyAlignment="1"/>
    <xf numFmtId="0" fontId="19" fillId="2" borderId="32" xfId="0" applyFont="1" applyFill="1" applyBorder="1" applyAlignment="1">
      <alignment horizontal="left" vertical="top" wrapText="1"/>
    </xf>
    <xf numFmtId="0" fontId="19" fillId="2" borderId="32" xfId="0" applyFont="1" applyFill="1" applyBorder="1" applyAlignment="1"/>
    <xf numFmtId="0" fontId="22" fillId="0" borderId="1" xfId="0" applyFont="1" applyBorder="1" applyAlignment="1">
      <alignment horizontal="center"/>
    </xf>
    <xf numFmtId="0" fontId="18" fillId="3" borderId="1" xfId="0" applyFont="1" applyFill="1" applyBorder="1" applyAlignment="1">
      <alignment horizontal="center" vertical="top" wrapText="1"/>
    </xf>
    <xf numFmtId="0" fontId="20" fillId="0" borderId="15" xfId="0" applyFont="1" applyFill="1" applyBorder="1" applyAlignment="1">
      <alignment horizontal="center" vertical="top" wrapText="1"/>
    </xf>
    <xf numFmtId="0" fontId="20" fillId="0" borderId="16" xfId="0" applyFont="1" applyFill="1" applyBorder="1" applyAlignment="1">
      <alignment horizontal="center" vertical="top" wrapText="1"/>
    </xf>
    <xf numFmtId="0" fontId="20" fillId="0" borderId="17" xfId="0" applyFont="1" applyFill="1" applyBorder="1" applyAlignment="1">
      <alignment horizontal="center" vertical="top" wrapText="1"/>
    </xf>
    <xf numFmtId="0" fontId="19" fillId="0" borderId="1" xfId="0" applyFont="1" applyBorder="1" applyAlignment="1">
      <alignment vertical="top" wrapText="1"/>
    </xf>
    <xf numFmtId="0" fontId="23" fillId="0" borderId="14" xfId="0" applyFont="1" applyBorder="1" applyAlignment="1"/>
    <xf numFmtId="0" fontId="24" fillId="0" borderId="6" xfId="0" applyFont="1" applyBorder="1" applyAlignment="1">
      <alignment horizontal="justify" vertical="top" wrapText="1"/>
    </xf>
    <xf numFmtId="0" fontId="24" fillId="0" borderId="7" xfId="0" applyFont="1" applyBorder="1" applyAlignment="1">
      <alignment horizontal="justify" wrapText="1"/>
    </xf>
    <xf numFmtId="0" fontId="24" fillId="0" borderId="8" xfId="0" applyFont="1" applyBorder="1" applyAlignment="1">
      <alignment horizontal="justify"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21" fillId="0" borderId="9" xfId="0" applyFont="1" applyBorder="1" applyAlignment="1">
      <alignment horizontal="left" vertical="top" wrapText="1"/>
    </xf>
    <xf numFmtId="0" fontId="20" fillId="0" borderId="10" xfId="0" applyFont="1" applyBorder="1" applyAlignment="1">
      <alignment horizontal="left" vertical="top" wrapText="1"/>
    </xf>
    <xf numFmtId="0" fontId="20" fillId="0" borderId="11" xfId="0" applyFont="1" applyBorder="1" applyAlignment="1">
      <alignment horizontal="left" vertical="top" wrapText="1"/>
    </xf>
    <xf numFmtId="0" fontId="20" fillId="0" borderId="16" xfId="0" applyFont="1" applyBorder="1" applyAlignment="1">
      <alignment horizontal="left" vertical="top" wrapText="1"/>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left" wrapText="1"/>
    </xf>
    <xf numFmtId="0" fontId="41" fillId="3" borderId="1" xfId="0" applyFont="1" applyFill="1" applyBorder="1" applyAlignment="1">
      <alignment horizontal="center" vertical="top" wrapText="1"/>
    </xf>
    <xf numFmtId="0" fontId="41" fillId="0" borderId="1" xfId="0" applyFont="1" applyBorder="1" applyAlignment="1">
      <alignment horizontal="center"/>
    </xf>
    <xf numFmtId="0" fontId="19" fillId="0" borderId="6" xfId="0" applyFont="1" applyBorder="1" applyAlignment="1"/>
    <xf numFmtId="0" fontId="19" fillId="0" borderId="7" xfId="0" applyFont="1" applyBorder="1" applyAlignment="1"/>
    <xf numFmtId="0" fontId="19" fillId="0" borderId="8" xfId="0" applyFont="1" applyBorder="1" applyAlignment="1"/>
    <xf numFmtId="0" fontId="23" fillId="0" borderId="1" xfId="0" applyFont="1" applyBorder="1" applyAlignment="1">
      <alignment horizontal="right" vertical="top"/>
    </xf>
    <xf numFmtId="0" fontId="19" fillId="0" borderId="12" xfId="0" applyFont="1" applyBorder="1" applyAlignment="1">
      <alignment horizontal="left" vertical="top" wrapText="1"/>
    </xf>
    <xf numFmtId="0" fontId="19" fillId="0" borderId="0" xfId="0" applyFont="1" applyBorder="1" applyAlignment="1">
      <alignment horizontal="left" vertical="top" wrapText="1"/>
    </xf>
    <xf numFmtId="0" fontId="19" fillId="0" borderId="12" xfId="0" applyFont="1" applyBorder="1" applyAlignment="1"/>
    <xf numFmtId="0" fontId="19" fillId="0" borderId="0" xfId="0" applyFont="1" applyBorder="1" applyAlignment="1"/>
    <xf numFmtId="0" fontId="19" fillId="0" borderId="9" xfId="0" applyFont="1" applyBorder="1" applyAlignment="1"/>
    <xf numFmtId="0" fontId="19" fillId="0" borderId="10" xfId="0" applyFont="1" applyBorder="1" applyAlignment="1"/>
    <xf numFmtId="0" fontId="19" fillId="0" borderId="1" xfId="0" applyFont="1" applyBorder="1" applyAlignment="1">
      <alignment horizontal="left" vertical="top" wrapText="1"/>
    </xf>
    <xf numFmtId="0" fontId="26" fillId="2" borderId="21" xfId="0" applyFont="1" applyFill="1" applyBorder="1" applyAlignment="1">
      <alignment horizontal="left" vertical="top" wrapText="1"/>
    </xf>
    <xf numFmtId="0" fontId="26" fillId="2" borderId="22" xfId="0" applyFont="1" applyFill="1" applyBorder="1" applyAlignment="1">
      <alignment horizontal="left" vertical="top" wrapText="1"/>
    </xf>
    <xf numFmtId="0" fontId="54" fillId="2" borderId="1" xfId="0" applyFont="1" applyFill="1" applyBorder="1" applyAlignment="1">
      <alignment horizontal="left"/>
    </xf>
    <xf numFmtId="0" fontId="24" fillId="0" borderId="4" xfId="0" applyFont="1" applyBorder="1" applyAlignment="1"/>
    <xf numFmtId="0" fontId="75" fillId="3" borderId="25" xfId="0" applyFont="1" applyFill="1" applyBorder="1" applyAlignment="1">
      <alignment horizontal="center" vertical="top" wrapText="1"/>
    </xf>
    <xf numFmtId="0" fontId="75" fillId="3" borderId="26" xfId="0" applyFont="1" applyFill="1" applyBorder="1" applyAlignment="1">
      <alignment horizontal="center" vertical="top" wrapText="1"/>
    </xf>
    <xf numFmtId="0" fontId="75" fillId="3" borderId="27" xfId="0" applyFont="1" applyFill="1" applyBorder="1" applyAlignment="1">
      <alignment horizontal="center" vertical="top" wrapText="1"/>
    </xf>
    <xf numFmtId="0" fontId="22" fillId="0" borderId="23" xfId="0" applyFont="1" applyBorder="1" applyAlignment="1">
      <alignment horizontal="center"/>
    </xf>
    <xf numFmtId="0" fontId="19" fillId="0" borderId="24" xfId="0" applyFont="1" applyBorder="1" applyAlignment="1"/>
    <xf numFmtId="0" fontId="26" fillId="2" borderId="6" xfId="0" applyFont="1" applyFill="1" applyBorder="1" applyAlignment="1">
      <alignment horizontal="left"/>
    </xf>
    <xf numFmtId="0" fontId="26" fillId="2" borderId="24" xfId="0" applyFont="1" applyFill="1" applyBorder="1" applyAlignment="1">
      <alignment horizontal="left"/>
    </xf>
    <xf numFmtId="0" fontId="26" fillId="0" borderId="23" xfId="0" applyFont="1" applyBorder="1" applyAlignment="1">
      <alignment horizontal="center"/>
    </xf>
    <xf numFmtId="0" fontId="24" fillId="0" borderId="7" xfId="0" applyFont="1" applyBorder="1" applyAlignment="1"/>
    <xf numFmtId="0" fontId="24" fillId="0" borderId="24" xfId="0" applyFont="1" applyBorder="1" applyAlignment="1"/>
    <xf numFmtId="0" fontId="22" fillId="0" borderId="0" xfId="0" applyFont="1" applyBorder="1" applyAlignment="1">
      <alignment horizontal="center"/>
    </xf>
    <xf numFmtId="0" fontId="23" fillId="0" borderId="0" xfId="0" applyFont="1" applyBorder="1" applyAlignment="1"/>
    <xf numFmtId="0" fontId="29" fillId="0" borderId="6" xfId="0" applyNumberFormat="1" applyFont="1" applyBorder="1" applyAlignment="1">
      <alignment horizontal="center" vertical="top"/>
    </xf>
    <xf numFmtId="0" fontId="29" fillId="0" borderId="7" xfId="0" applyFont="1" applyBorder="1" applyAlignment="1"/>
    <xf numFmtId="0" fontId="29" fillId="0" borderId="8" xfId="0" applyFont="1" applyBorder="1" applyAlignment="1"/>
    <xf numFmtId="4" fontId="35" fillId="4" borderId="1" xfId="0" applyNumberFormat="1" applyFont="1" applyFill="1" applyBorder="1" applyAlignment="1">
      <alignment horizontal="left" vertical="top" wrapText="1"/>
    </xf>
    <xf numFmtId="0" fontId="29" fillId="0" borderId="1" xfId="0" applyFont="1" applyBorder="1" applyAlignment="1">
      <alignment horizontal="justify" vertical="top" wrapText="1"/>
    </xf>
    <xf numFmtId="0" fontId="29" fillId="0" borderId="1" xfId="0" applyFont="1" applyBorder="1" applyAlignment="1">
      <alignment wrapText="1"/>
    </xf>
    <xf numFmtId="0" fontId="31" fillId="0" borderId="1" xfId="0" applyFont="1" applyFill="1" applyBorder="1" applyAlignment="1">
      <alignment horizontal="left" vertical="top" wrapText="1"/>
    </xf>
    <xf numFmtId="0" fontId="31" fillId="0" borderId="1" xfId="0" applyFont="1" applyBorder="1" applyAlignment="1"/>
    <xf numFmtId="0" fontId="29" fillId="0" borderId="1" xfId="0" applyFont="1" applyFill="1" applyBorder="1" applyAlignment="1">
      <alignment horizontal="justify" vertical="top" wrapText="1"/>
    </xf>
    <xf numFmtId="0" fontId="29" fillId="0" borderId="1" xfId="0" applyFont="1" applyBorder="1" applyAlignment="1"/>
    <xf numFmtId="3" fontId="29" fillId="0" borderId="1" xfId="0" applyNumberFormat="1" applyFont="1" applyFill="1" applyBorder="1" applyAlignment="1">
      <alignment horizontal="justify" vertical="top" wrapText="1"/>
    </xf>
    <xf numFmtId="0" fontId="30" fillId="0" borderId="2" xfId="0" applyFont="1" applyFill="1" applyBorder="1" applyAlignment="1">
      <alignment horizontal="justify" vertical="top" wrapText="1"/>
    </xf>
    <xf numFmtId="0" fontId="30" fillId="0" borderId="12" xfId="0" applyFont="1" applyFill="1" applyBorder="1" applyAlignment="1">
      <alignment horizontal="justify" vertical="top" wrapText="1"/>
    </xf>
    <xf numFmtId="0" fontId="30" fillId="0" borderId="0" xfId="0" applyFont="1" applyFill="1" applyBorder="1" applyAlignment="1">
      <alignment horizontal="justify" vertical="top" wrapText="1"/>
    </xf>
    <xf numFmtId="0" fontId="30" fillId="0" borderId="13" xfId="0" applyFont="1" applyFill="1" applyBorder="1" applyAlignment="1">
      <alignment horizontal="justify" vertical="top" wrapText="1"/>
    </xf>
    <xf numFmtId="0" fontId="35" fillId="4" borderId="7" xfId="0" applyFont="1" applyFill="1" applyBorder="1" applyAlignment="1">
      <alignment horizontal="justify" vertical="top" wrapText="1"/>
    </xf>
    <xf numFmtId="0" fontId="29" fillId="0" borderId="7" xfId="0" applyFont="1" applyBorder="1" applyAlignment="1">
      <alignment horizontal="justify" vertical="top" wrapText="1"/>
    </xf>
    <xf numFmtId="0" fontId="74" fillId="3" borderId="1" xfId="0" applyFont="1" applyFill="1" applyBorder="1" applyAlignment="1">
      <alignment horizontal="justify" vertical="justify"/>
    </xf>
    <xf numFmtId="0" fontId="75" fillId="0" borderId="1" xfId="0" applyFont="1" applyBorder="1" applyAlignment="1"/>
    <xf numFmtId="0" fontId="23" fillId="0" borderId="2" xfId="0" applyFont="1" applyBorder="1" applyAlignment="1">
      <alignment horizontal="center" vertical="top"/>
    </xf>
    <xf numFmtId="0" fontId="19" fillId="0" borderId="2" xfId="0" applyFont="1" applyBorder="1" applyAlignment="1"/>
    <xf numFmtId="0" fontId="29" fillId="0" borderId="14" xfId="0" applyFont="1" applyBorder="1" applyAlignment="1">
      <alignment horizontal="center" vertical="top"/>
    </xf>
    <xf numFmtId="0" fontId="29" fillId="0" borderId="14" xfId="0" applyFont="1" applyBorder="1" applyAlignment="1"/>
    <xf numFmtId="0" fontId="30" fillId="0" borderId="1" xfId="0" applyFont="1" applyFill="1" applyBorder="1" applyAlignment="1">
      <alignment horizontal="justify" vertical="top" wrapText="1"/>
    </xf>
    <xf numFmtId="3" fontId="29" fillId="0" borderId="6" xfId="0" applyNumberFormat="1" applyFont="1" applyFill="1" applyBorder="1" applyAlignment="1">
      <alignment horizontal="justify" vertical="top" wrapText="1"/>
    </xf>
    <xf numFmtId="0" fontId="29" fillId="0" borderId="7" xfId="0" applyFont="1" applyBorder="1" applyAlignment="1">
      <alignment horizontal="justify"/>
    </xf>
    <xf numFmtId="0" fontId="29" fillId="0" borderId="8" xfId="0" applyFont="1" applyBorder="1" applyAlignment="1">
      <alignment horizontal="justify"/>
    </xf>
    <xf numFmtId="0" fontId="30" fillId="0" borderId="9" xfId="0" applyFont="1" applyFill="1" applyBorder="1" applyAlignment="1">
      <alignment horizontal="justify" vertical="top" wrapText="1"/>
    </xf>
    <xf numFmtId="0" fontId="30" fillId="0" borderId="10" xfId="0" applyFont="1" applyFill="1" applyBorder="1" applyAlignment="1">
      <alignment horizontal="justify" vertical="top" wrapText="1"/>
    </xf>
    <xf numFmtId="0" fontId="30" fillId="0" borderId="11" xfId="0" applyFont="1" applyFill="1" applyBorder="1" applyAlignment="1">
      <alignment horizontal="justify" vertical="top" wrapText="1"/>
    </xf>
    <xf numFmtId="0" fontId="23" fillId="0" borderId="1" xfId="0" applyFont="1" applyBorder="1" applyAlignment="1">
      <alignment horizontal="center" vertical="top"/>
    </xf>
    <xf numFmtId="0" fontId="27" fillId="0" borderId="1" xfId="0" applyFont="1" applyBorder="1" applyAlignment="1">
      <alignment horizontal="justify" vertical="top" wrapText="1"/>
    </xf>
    <xf numFmtId="0" fontId="29" fillId="0" borderId="1" xfId="0" applyFont="1" applyBorder="1" applyAlignment="1">
      <alignment horizontal="justify" wrapText="1"/>
    </xf>
    <xf numFmtId="0" fontId="29" fillId="0" borderId="1" xfId="0" applyNumberFormat="1" applyFont="1" applyBorder="1" applyAlignment="1">
      <alignment horizontal="center" vertical="top"/>
    </xf>
    <xf numFmtId="0" fontId="32" fillId="3" borderId="1" xfId="0" applyFont="1" applyFill="1" applyBorder="1" applyAlignment="1">
      <alignment horizontal="justify" vertical="justify"/>
    </xf>
    <xf numFmtId="0" fontId="33" fillId="0" borderId="1" xfId="0" applyFont="1" applyBorder="1" applyAlignment="1"/>
    <xf numFmtId="0" fontId="43" fillId="0" borderId="1" xfId="0" applyFont="1" applyFill="1" applyBorder="1" applyAlignment="1">
      <alignment horizontal="justify" vertical="top" wrapText="1"/>
    </xf>
    <xf numFmtId="0" fontId="23" fillId="0" borderId="1" xfId="0" applyFont="1" applyFill="1" applyBorder="1" applyAlignment="1">
      <alignment horizontal="justify" vertical="top" wrapText="1"/>
    </xf>
    <xf numFmtId="0" fontId="42" fillId="0" borderId="1" xfId="0" applyFont="1" applyFill="1" applyBorder="1" applyAlignment="1">
      <alignment horizontal="justify" vertical="top" wrapText="1"/>
    </xf>
    <xf numFmtId="0" fontId="19" fillId="0" borderId="1" xfId="0" applyFont="1" applyBorder="1" applyAlignment="1"/>
    <xf numFmtId="0" fontId="44" fillId="0" borderId="1" xfId="0" applyFont="1" applyFill="1" applyBorder="1" applyAlignment="1">
      <alignment horizontal="justify" vertical="top" wrapText="1"/>
    </xf>
    <xf numFmtId="0" fontId="23" fillId="0" borderId="1" xfId="0" applyFont="1" applyBorder="1" applyAlignment="1">
      <alignment horizontal="justify" vertical="top"/>
    </xf>
    <xf numFmtId="0" fontId="29" fillId="0" borderId="2" xfId="0" applyFont="1" applyBorder="1" applyAlignment="1">
      <alignment horizontal="center" vertical="top"/>
    </xf>
    <xf numFmtId="0" fontId="29" fillId="0" borderId="2" xfId="0" applyFont="1" applyBorder="1" applyAlignment="1"/>
    <xf numFmtId="4" fontId="35" fillId="5" borderId="1" xfId="0" applyNumberFormat="1" applyFont="1" applyFill="1" applyBorder="1" applyAlignment="1">
      <alignment horizontal="left" vertical="top" wrapText="1"/>
    </xf>
    <xf numFmtId="0" fontId="43" fillId="0" borderId="1" xfId="0" applyFont="1" applyBorder="1" applyAlignment="1">
      <alignment horizontal="justify" vertical="top" wrapText="1"/>
    </xf>
    <xf numFmtId="0" fontId="23" fillId="0" borderId="1" xfId="0" applyFont="1" applyBorder="1" applyAlignment="1">
      <alignment wrapText="1"/>
    </xf>
    <xf numFmtId="0" fontId="23" fillId="0" borderId="1" xfId="0" applyFont="1" applyBorder="1" applyAlignment="1">
      <alignment vertical="top"/>
    </xf>
    <xf numFmtId="0" fontId="29" fillId="3" borderId="1" xfId="0" applyFont="1" applyFill="1" applyBorder="1" applyAlignment="1">
      <alignment horizontal="left" vertical="top"/>
    </xf>
    <xf numFmtId="0" fontId="23" fillId="0" borderId="0" xfId="0" applyFont="1" applyBorder="1" applyAlignment="1">
      <alignment horizontal="center" vertical="top"/>
    </xf>
    <xf numFmtId="0" fontId="27" fillId="0" borderId="1" xfId="0" applyFont="1" applyFill="1" applyBorder="1" applyAlignment="1">
      <alignment horizontal="justify" vertical="top" wrapText="1"/>
    </xf>
    <xf numFmtId="0" fontId="29" fillId="0" borderId="1" xfId="0" applyFont="1" applyFill="1" applyBorder="1" applyAlignment="1"/>
    <xf numFmtId="0" fontId="23" fillId="0" borderId="1" xfId="0" applyFont="1" applyBorder="1" applyAlignment="1">
      <alignment horizontal="justify" vertical="top" wrapText="1"/>
    </xf>
    <xf numFmtId="0" fontId="23" fillId="0" borderId="1" xfId="0" applyFont="1" applyFill="1" applyBorder="1" applyAlignment="1"/>
    <xf numFmtId="0" fontId="22" fillId="3" borderId="6" xfId="1" applyFont="1" applyFill="1" applyBorder="1" applyAlignment="1"/>
    <xf numFmtId="0" fontId="22" fillId="3" borderId="7" xfId="1" applyFont="1" applyFill="1" applyBorder="1" applyAlignment="1"/>
    <xf numFmtId="0" fontId="22" fillId="3" borderId="8" xfId="1" applyFont="1" applyFill="1" applyBorder="1" applyAlignment="1"/>
    <xf numFmtId="0" fontId="29" fillId="0" borderId="1" xfId="0" applyFont="1" applyBorder="1" applyAlignment="1">
      <alignment horizontal="center" vertical="top"/>
    </xf>
    <xf numFmtId="0" fontId="35" fillId="5" borderId="7" xfId="0" applyFont="1" applyFill="1" applyBorder="1" applyAlignment="1">
      <alignment horizontal="justify" vertical="top" wrapText="1"/>
    </xf>
    <xf numFmtId="0" fontId="29" fillId="0" borderId="7" xfId="0" applyFont="1" applyBorder="1" applyAlignment="1">
      <alignment wrapText="1"/>
    </xf>
    <xf numFmtId="0" fontId="29" fillId="0" borderId="0" xfId="0" applyFont="1" applyAlignment="1">
      <alignment wrapText="1"/>
    </xf>
    <xf numFmtId="0" fontId="35" fillId="0" borderId="0" xfId="0" applyFont="1" applyAlignment="1">
      <alignment wrapText="1"/>
    </xf>
    <xf numFmtId="0" fontId="23" fillId="0" borderId="2" xfId="0" applyFont="1" applyBorder="1" applyAlignment="1">
      <alignment horizontal="justify" vertical="top" wrapText="1"/>
    </xf>
    <xf numFmtId="0" fontId="23" fillId="0" borderId="2" xfId="0" applyFont="1" applyBorder="1" applyAlignment="1"/>
    <xf numFmtId="0" fontId="32" fillId="3" borderId="1" xfId="0" applyFont="1" applyFill="1" applyBorder="1" applyAlignment="1">
      <alignment vertical="justify" wrapText="1"/>
    </xf>
    <xf numFmtId="0" fontId="33" fillId="0" borderId="1" xfId="0" applyFont="1" applyBorder="1" applyAlignment="1">
      <alignment wrapText="1"/>
    </xf>
    <xf numFmtId="0" fontId="23" fillId="0" borderId="1" xfId="0" applyFont="1" applyBorder="1" applyAlignment="1">
      <alignment horizontal="center" vertical="top" wrapText="1"/>
    </xf>
    <xf numFmtId="0" fontId="19" fillId="0" borderId="1" xfId="0" applyFont="1" applyBorder="1" applyAlignment="1">
      <alignment wrapText="1"/>
    </xf>
    <xf numFmtId="0" fontId="29" fillId="0" borderId="1" xfId="0" applyFont="1" applyBorder="1" applyAlignment="1">
      <alignment horizontal="center" vertical="top" wrapText="1"/>
    </xf>
    <xf numFmtId="4" fontId="35" fillId="3" borderId="1" xfId="0" applyNumberFormat="1" applyFont="1" applyFill="1" applyBorder="1" applyAlignment="1">
      <alignment horizontal="left" vertical="top" wrapText="1"/>
    </xf>
    <xf numFmtId="0" fontId="23" fillId="0" borderId="12" xfId="0" applyFont="1" applyBorder="1" applyAlignment="1">
      <alignment horizontal="justify"/>
    </xf>
    <xf numFmtId="0" fontId="23" fillId="0" borderId="0" xfId="0" applyFont="1" applyBorder="1" applyAlignment="1">
      <alignment horizontal="justify"/>
    </xf>
    <xf numFmtId="0" fontId="23" fillId="0" borderId="13" xfId="0" applyFont="1" applyBorder="1" applyAlignment="1">
      <alignment horizontal="justify"/>
    </xf>
    <xf numFmtId="0" fontId="23" fillId="0" borderId="9" xfId="0" applyFont="1" applyBorder="1" applyAlignment="1">
      <alignment horizontal="justify" wrapText="1"/>
    </xf>
    <xf numFmtId="0" fontId="23" fillId="0" borderId="10" xfId="0" applyFont="1" applyBorder="1" applyAlignment="1">
      <alignment horizontal="justify" wrapText="1"/>
    </xf>
    <xf numFmtId="0" fontId="23" fillId="0" borderId="11" xfId="0" applyFont="1" applyBorder="1" applyAlignment="1">
      <alignment horizontal="justify" wrapText="1"/>
    </xf>
    <xf numFmtId="0" fontId="23" fillId="0" borderId="2" xfId="0" applyFont="1" applyBorder="1" applyAlignment="1">
      <alignment horizontal="center" vertical="top" wrapText="1"/>
    </xf>
    <xf numFmtId="0" fontId="19" fillId="0" borderId="2" xfId="0" applyFont="1" applyBorder="1" applyAlignment="1">
      <alignment wrapText="1"/>
    </xf>
    <xf numFmtId="0" fontId="29" fillId="0" borderId="28" xfId="0" applyFont="1" applyBorder="1" applyAlignment="1">
      <alignment horizontal="center" vertical="top" wrapText="1"/>
    </xf>
    <xf numFmtId="0" fontId="29" fillId="0" borderId="28" xfId="0" applyFont="1" applyBorder="1" applyAlignment="1">
      <alignment wrapText="1"/>
    </xf>
    <xf numFmtId="0" fontId="23" fillId="0" borderId="1" xfId="0" applyFont="1" applyFill="1" applyBorder="1" applyAlignment="1">
      <alignment vertical="top" wrapText="1"/>
    </xf>
    <xf numFmtId="0" fontId="32" fillId="3" borderId="6" xfId="0" applyFont="1" applyFill="1" applyBorder="1" applyAlignment="1">
      <alignment vertical="justify"/>
    </xf>
    <xf numFmtId="0" fontId="33" fillId="0" borderId="7" xfId="0" applyFont="1" applyBorder="1" applyAlignment="1"/>
    <xf numFmtId="0" fontId="33" fillId="0" borderId="8" xfId="0" applyFont="1" applyBorder="1" applyAlignment="1"/>
    <xf numFmtId="0" fontId="23" fillId="0" borderId="1" xfId="0" applyFont="1" applyFill="1" applyBorder="1" applyAlignment="1">
      <alignment horizontal="center" vertical="top"/>
    </xf>
    <xf numFmtId="0" fontId="23" fillId="0" borderId="1" xfId="0" applyFont="1" applyBorder="1" applyAlignment="1">
      <alignment horizontal="justify" wrapText="1"/>
    </xf>
    <xf numFmtId="4" fontId="23" fillId="0" borderId="1" xfId="0" applyNumberFormat="1" applyFont="1" applyFill="1" applyBorder="1" applyAlignment="1">
      <alignment horizontal="justify" vertical="top" wrapText="1"/>
    </xf>
    <xf numFmtId="0" fontId="29" fillId="0" borderId="14" xfId="0" applyFont="1" applyFill="1" applyBorder="1" applyAlignment="1">
      <alignment horizontal="center" vertical="top"/>
    </xf>
    <xf numFmtId="0" fontId="29" fillId="0" borderId="6" xfId="0" applyFont="1" applyBorder="1" applyAlignment="1">
      <alignment horizontal="center" vertical="top"/>
    </xf>
    <xf numFmtId="0" fontId="23" fillId="0" borderId="1" xfId="0" applyFont="1" applyFill="1" applyBorder="1" applyAlignment="1">
      <alignment horizontal="left" vertical="top" wrapText="1"/>
    </xf>
    <xf numFmtId="0" fontId="23" fillId="0" borderId="2" xfId="0" applyFont="1" applyFill="1" applyBorder="1" applyAlignment="1">
      <alignment horizontal="center" vertical="top"/>
    </xf>
    <xf numFmtId="0" fontId="32" fillId="3" borderId="1" xfId="0" applyFont="1" applyFill="1" applyBorder="1" applyAlignment="1">
      <alignment vertical="justify"/>
    </xf>
    <xf numFmtId="0" fontId="23" fillId="0" borderId="15" xfId="1" applyFont="1" applyFill="1" applyBorder="1" applyAlignment="1">
      <alignment horizontal="justify" vertical="top" wrapText="1"/>
    </xf>
    <xf numFmtId="0" fontId="23" fillId="0" borderId="16" xfId="0" applyFont="1" applyBorder="1" applyAlignment="1">
      <alignment horizontal="justify" vertical="top" wrapText="1"/>
    </xf>
    <xf numFmtId="0" fontId="23" fillId="0" borderId="17" xfId="0" applyFont="1" applyBorder="1" applyAlignment="1">
      <alignment horizontal="justify" vertical="top" wrapText="1"/>
    </xf>
    <xf numFmtId="0" fontId="23" fillId="0" borderId="12" xfId="0" applyFont="1" applyBorder="1" applyAlignment="1">
      <alignment horizontal="justify" vertical="top" wrapText="1"/>
    </xf>
    <xf numFmtId="0" fontId="23" fillId="0" borderId="0" xfId="0" applyFont="1" applyAlignment="1">
      <alignment horizontal="justify" vertical="top" wrapText="1"/>
    </xf>
    <xf numFmtId="0" fontId="23" fillId="0" borderId="13" xfId="0" applyFont="1" applyBorder="1" applyAlignment="1">
      <alignment horizontal="justify" vertical="top" wrapText="1"/>
    </xf>
    <xf numFmtId="0" fontId="23" fillId="0" borderId="12" xfId="1" applyFont="1" applyFill="1" applyBorder="1" applyAlignment="1">
      <alignment horizontal="justify" vertical="top" wrapText="1"/>
    </xf>
    <xf numFmtId="0" fontId="22" fillId="0" borderId="12" xfId="1" applyFont="1" applyFill="1" applyBorder="1" applyAlignment="1">
      <alignment horizontal="left" vertical="top" wrapText="1"/>
    </xf>
    <xf numFmtId="0" fontId="22" fillId="0" borderId="0" xfId="1" applyFont="1" applyFill="1" applyBorder="1" applyAlignment="1">
      <alignment horizontal="left" vertical="top" wrapText="1"/>
    </xf>
    <xf numFmtId="0" fontId="22" fillId="0" borderId="13" xfId="1" applyFont="1" applyFill="1" applyBorder="1" applyAlignment="1">
      <alignment horizontal="left" vertical="top" wrapText="1"/>
    </xf>
    <xf numFmtId="0" fontId="23" fillId="0" borderId="1" xfId="0" applyNumberFormat="1" applyFont="1" applyFill="1" applyBorder="1" applyAlignment="1" applyProtection="1">
      <alignment horizontal="justify" vertical="top" wrapText="1"/>
    </xf>
    <xf numFmtId="0" fontId="32" fillId="3" borderId="1" xfId="0" applyFont="1" applyFill="1" applyBorder="1" applyAlignment="1">
      <alignment horizontal="left" vertical="top" wrapText="1"/>
    </xf>
    <xf numFmtId="0" fontId="33" fillId="3" borderId="1" xfId="0" applyFont="1" applyFill="1" applyBorder="1" applyAlignment="1">
      <alignment vertical="top"/>
    </xf>
    <xf numFmtId="0" fontId="23" fillId="0" borderId="1" xfId="0" applyNumberFormat="1" applyFont="1" applyBorder="1" applyAlignment="1" applyProtection="1">
      <alignment horizontal="justify" vertical="top" wrapText="1"/>
    </xf>
    <xf numFmtId="0" fontId="51" fillId="0" borderId="2" xfId="0" applyFont="1" applyBorder="1" applyAlignment="1">
      <alignment horizontal="center" vertical="top"/>
    </xf>
    <xf numFmtId="0" fontId="52" fillId="0" borderId="14" xfId="0" applyFont="1" applyBorder="1" applyAlignment="1">
      <alignment horizontal="center" vertical="top"/>
    </xf>
    <xf numFmtId="0" fontId="29" fillId="10" borderId="1" xfId="0" applyFont="1" applyFill="1" applyBorder="1" applyAlignment="1">
      <alignment horizontal="center" vertical="top"/>
    </xf>
    <xf numFmtId="0" fontId="29" fillId="10" borderId="1" xfId="0" applyFont="1" applyFill="1" applyBorder="1" applyAlignment="1"/>
    <xf numFmtId="4" fontId="35" fillId="10" borderId="1" xfId="0" applyNumberFormat="1" applyFont="1" applyFill="1" applyBorder="1" applyAlignment="1">
      <alignment horizontal="left" vertical="top" wrapText="1"/>
    </xf>
    <xf numFmtId="0" fontId="29" fillId="10" borderId="1" xfId="0" applyFont="1" applyFill="1" applyBorder="1" applyAlignment="1">
      <alignment horizontal="left" vertical="top" wrapText="1"/>
    </xf>
    <xf numFmtId="0" fontId="23" fillId="0" borderId="6" xfId="1" applyFont="1" applyFill="1" applyBorder="1" applyAlignment="1">
      <alignment horizontal="justify" vertical="top" wrapText="1"/>
    </xf>
    <xf numFmtId="0" fontId="23" fillId="0" borderId="7" xfId="0" applyFont="1" applyBorder="1" applyAlignment="1">
      <alignment horizontal="justify" vertical="top" wrapText="1"/>
    </xf>
    <xf numFmtId="0" fontId="23" fillId="0" borderId="8" xfId="0" applyFont="1" applyBorder="1" applyAlignment="1">
      <alignment horizontal="justify" vertical="top" wrapText="1"/>
    </xf>
    <xf numFmtId="0" fontId="29" fillId="3" borderId="1" xfId="0" applyFont="1" applyFill="1" applyBorder="1" applyAlignment="1">
      <alignment horizontal="left" vertical="top" wrapText="1"/>
    </xf>
    <xf numFmtId="3" fontId="23" fillId="0" borderId="1" xfId="0" applyNumberFormat="1" applyFont="1" applyFill="1" applyBorder="1" applyAlignment="1">
      <alignment horizontal="left" vertical="top" wrapText="1"/>
    </xf>
    <xf numFmtId="0" fontId="53" fillId="3" borderId="1" xfId="0" applyFont="1" applyFill="1" applyBorder="1" applyAlignment="1"/>
    <xf numFmtId="0" fontId="42" fillId="0" borderId="1" xfId="0" applyFont="1" applyBorder="1" applyAlignment="1">
      <alignment horizontal="justify" vertical="top" wrapText="1"/>
    </xf>
    <xf numFmtId="0" fontId="48" fillId="0" borderId="1" xfId="0" applyFont="1" applyFill="1" applyBorder="1" applyAlignment="1">
      <alignment horizontal="left" vertical="top" wrapText="1"/>
    </xf>
    <xf numFmtId="0" fontId="48" fillId="0" borderId="1" xfId="0" applyFont="1" applyBorder="1" applyAlignment="1"/>
    <xf numFmtId="0" fontId="44" fillId="0" borderId="15" xfId="0" applyFont="1" applyFill="1" applyBorder="1" applyAlignment="1">
      <alignment horizontal="justify" vertical="top" wrapText="1"/>
    </xf>
    <xf numFmtId="0" fontId="23" fillId="0" borderId="16" xfId="0" applyFont="1" applyBorder="1" applyAlignment="1">
      <alignment wrapText="1"/>
    </xf>
    <xf numFmtId="0" fontId="23" fillId="0" borderId="17" xfId="0" applyFont="1" applyBorder="1" applyAlignment="1">
      <alignment wrapText="1"/>
    </xf>
    <xf numFmtId="3" fontId="23" fillId="0" borderId="1" xfId="0" applyNumberFormat="1" applyFont="1" applyFill="1" applyBorder="1" applyAlignment="1">
      <alignment horizontal="justify" vertical="top" wrapText="1"/>
    </xf>
    <xf numFmtId="0" fontId="44" fillId="0" borderId="2" xfId="0" applyFont="1" applyFill="1" applyBorder="1" applyAlignment="1">
      <alignment horizontal="justify" vertical="top" wrapText="1"/>
    </xf>
    <xf numFmtId="0" fontId="23" fillId="0" borderId="2" xfId="0" applyFont="1" applyBorder="1" applyAlignment="1">
      <alignment wrapText="1"/>
    </xf>
    <xf numFmtId="0" fontId="44" fillId="0" borderId="12" xfId="0" applyFont="1" applyFill="1" applyBorder="1" applyAlignment="1">
      <alignment horizontal="justify" vertical="top" wrapText="1"/>
    </xf>
    <xf numFmtId="0" fontId="23" fillId="0" borderId="0" xfId="0" applyFont="1" applyBorder="1" applyAlignment="1">
      <alignment wrapText="1"/>
    </xf>
    <xf numFmtId="0" fontId="23" fillId="0" borderId="13" xfId="0" applyFont="1" applyBorder="1" applyAlignment="1">
      <alignment wrapText="1"/>
    </xf>
    <xf numFmtId="0" fontId="44" fillId="0" borderId="9" xfId="0" applyFont="1" applyFill="1" applyBorder="1" applyAlignment="1">
      <alignment horizontal="justify" vertical="top" wrapText="1"/>
    </xf>
    <xf numFmtId="0" fontId="23" fillId="0" borderId="10" xfId="0" applyFont="1" applyBorder="1" applyAlignment="1">
      <alignment wrapText="1"/>
    </xf>
    <xf numFmtId="0" fontId="23" fillId="0" borderId="11" xfId="0" applyFont="1" applyBorder="1" applyAlignment="1">
      <alignment wrapText="1"/>
    </xf>
    <xf numFmtId="0" fontId="23" fillId="0" borderId="6" xfId="0" applyFont="1" applyFill="1" applyBorder="1" applyAlignment="1">
      <alignment horizontal="justify" vertical="top" wrapText="1"/>
    </xf>
    <xf numFmtId="0" fontId="23" fillId="0" borderId="7" xfId="0" applyFont="1" applyBorder="1" applyAlignment="1">
      <alignment horizontal="justify"/>
    </xf>
    <xf numFmtId="0" fontId="23" fillId="0" borderId="8" xfId="0" applyFont="1" applyBorder="1" applyAlignment="1">
      <alignment horizontal="justify"/>
    </xf>
    <xf numFmtId="0" fontId="23" fillId="0" borderId="9" xfId="0" applyFont="1" applyFill="1" applyBorder="1" applyAlignment="1">
      <alignment horizontal="justify" vertical="top" wrapText="1"/>
    </xf>
    <xf numFmtId="0" fontId="44" fillId="0" borderId="14" xfId="0" applyFont="1" applyFill="1" applyBorder="1" applyAlignment="1">
      <alignment horizontal="justify" vertical="top" wrapText="1"/>
    </xf>
    <xf numFmtId="0" fontId="23" fillId="0" borderId="14" xfId="0" applyFont="1" applyBorder="1" applyAlignment="1">
      <alignment wrapText="1"/>
    </xf>
    <xf numFmtId="0" fontId="29" fillId="0" borderId="28" xfId="0" applyFont="1" applyBorder="1" applyAlignment="1">
      <alignment horizontal="center" vertical="top"/>
    </xf>
    <xf numFmtId="0" fontId="29" fillId="0" borderId="28" xfId="0" applyFont="1" applyBorder="1" applyAlignment="1"/>
    <xf numFmtId="0" fontId="23" fillId="0" borderId="7" xfId="0" applyFont="1" applyBorder="1" applyAlignment="1">
      <alignment horizontal="justify" vertical="top"/>
    </xf>
    <xf numFmtId="0" fontId="23" fillId="0" borderId="8" xfId="0" applyFont="1" applyBorder="1" applyAlignment="1">
      <alignment horizontal="justify" vertical="top"/>
    </xf>
    <xf numFmtId="0" fontId="22" fillId="0" borderId="1" xfId="0" applyFont="1" applyFill="1" applyBorder="1" applyAlignment="1">
      <alignment horizontal="justify" vertical="top" wrapText="1"/>
    </xf>
    <xf numFmtId="0" fontId="22" fillId="0" borderId="1" xfId="0" applyFont="1" applyBorder="1" applyAlignment="1">
      <alignment horizontal="justify" vertical="top"/>
    </xf>
    <xf numFmtId="0" fontId="35" fillId="3" borderId="1" xfId="0" applyFont="1" applyFill="1" applyBorder="1" applyAlignment="1">
      <alignment horizontal="left" vertical="top" wrapText="1"/>
    </xf>
    <xf numFmtId="0" fontId="23" fillId="0" borderId="1" xfId="0" applyFont="1" applyFill="1" applyBorder="1" applyAlignment="1">
      <alignment horizontal="justify" vertical="top"/>
    </xf>
    <xf numFmtId="0" fontId="23" fillId="0" borderId="1" xfId="0" applyFont="1" applyFill="1" applyBorder="1" applyAlignment="1">
      <alignment wrapText="1"/>
    </xf>
    <xf numFmtId="0" fontId="23" fillId="0" borderId="7" xfId="0" applyFont="1" applyFill="1" applyBorder="1" applyAlignment="1">
      <alignment horizontal="justify"/>
    </xf>
    <xf numFmtId="0" fontId="23" fillId="0" borderId="8" xfId="0" applyFont="1" applyFill="1" applyBorder="1" applyAlignment="1">
      <alignment horizontal="justify"/>
    </xf>
    <xf numFmtId="0" fontId="51" fillId="0" borderId="2" xfId="0" applyFont="1" applyBorder="1" applyAlignment="1">
      <alignment horizontal="center" vertical="justify" wrapText="1"/>
    </xf>
    <xf numFmtId="0" fontId="29" fillId="0" borderId="12" xfId="0" applyFont="1" applyBorder="1" applyAlignment="1">
      <alignment horizontal="center" vertical="top" wrapText="1"/>
    </xf>
    <xf numFmtId="0" fontId="29" fillId="0" borderId="0" xfId="0" applyFont="1" applyAlignment="1">
      <alignment horizontal="center" vertical="top" wrapText="1"/>
    </xf>
    <xf numFmtId="0" fontId="29" fillId="0" borderId="8" xfId="0" applyFont="1" applyBorder="1" applyAlignment="1">
      <alignment horizontal="left" vertical="top" wrapText="1" indent="1"/>
    </xf>
    <xf numFmtId="0" fontId="33" fillId="3" borderId="1" xfId="0" applyFont="1" applyFill="1" applyBorder="1" applyAlignment="1">
      <alignment wrapText="1"/>
    </xf>
    <xf numFmtId="0" fontId="23" fillId="0" borderId="1" xfId="0" applyFont="1" applyBorder="1" applyAlignment="1">
      <alignment vertical="justify" wrapText="1"/>
    </xf>
    <xf numFmtId="0" fontId="52" fillId="0" borderId="14" xfId="0" applyFont="1" applyFill="1" applyBorder="1" applyAlignment="1">
      <alignment horizontal="center" vertical="justify" wrapText="1"/>
    </xf>
    <xf numFmtId="0" fontId="29" fillId="0" borderId="14" xfId="0" applyFont="1" applyFill="1" applyBorder="1" applyAlignment="1">
      <alignment wrapText="1"/>
    </xf>
    <xf numFmtId="0" fontId="19" fillId="3" borderId="1" xfId="0" applyFont="1" applyFill="1" applyBorder="1" applyAlignment="1">
      <alignment wrapText="1"/>
    </xf>
    <xf numFmtId="0" fontId="29" fillId="0" borderId="1" xfId="0" applyFont="1" applyBorder="1" applyAlignment="1">
      <alignment horizontal="center" vertical="justify" wrapText="1"/>
    </xf>
    <xf numFmtId="0" fontId="23" fillId="0" borderId="6" xfId="0" applyFont="1" applyBorder="1" applyAlignment="1">
      <alignment horizontal="left" vertical="top" wrapText="1"/>
    </xf>
    <xf numFmtId="0" fontId="23" fillId="0" borderId="7" xfId="0" applyFont="1" applyBorder="1" applyAlignment="1">
      <alignment horizontal="left" vertical="top" wrapText="1"/>
    </xf>
    <xf numFmtId="0" fontId="23" fillId="0" borderId="8" xfId="0" applyFont="1" applyBorder="1" applyAlignment="1">
      <alignment horizontal="left" vertical="top" wrapText="1"/>
    </xf>
    <xf numFmtId="0" fontId="23" fillId="0" borderId="6" xfId="0" applyFont="1" applyBorder="1" applyAlignment="1">
      <alignment horizontal="justify" vertical="top" wrapText="1"/>
    </xf>
    <xf numFmtId="0" fontId="23" fillId="0" borderId="1" xfId="0" applyFont="1" applyBorder="1" applyAlignment="1">
      <alignment horizontal="left" vertical="top" wrapText="1"/>
    </xf>
    <xf numFmtId="0" fontId="33" fillId="3" borderId="1" xfId="0" applyFont="1" applyFill="1" applyBorder="1" applyAlignment="1"/>
    <xf numFmtId="0" fontId="23" fillId="0" borderId="1" xfId="0" applyFont="1" applyBorder="1" applyAlignment="1">
      <alignment horizontal="right"/>
    </xf>
    <xf numFmtId="0" fontId="29" fillId="0" borderId="1" xfId="0" applyFont="1" applyBorder="1" applyAlignment="1">
      <alignment horizontal="right" vertical="top"/>
    </xf>
    <xf numFmtId="0" fontId="29" fillId="0" borderId="1" xfId="0" applyFont="1" applyBorder="1" applyAlignment="1">
      <alignment horizontal="right"/>
    </xf>
    <xf numFmtId="0" fontId="23" fillId="0" borderId="2" xfId="0" applyFont="1" applyBorder="1" applyAlignment="1">
      <alignment horizontal="right" vertical="top"/>
    </xf>
    <xf numFmtId="0" fontId="23" fillId="0" borderId="2" xfId="0" applyFont="1" applyBorder="1" applyAlignment="1">
      <alignment horizontal="right"/>
    </xf>
    <xf numFmtId="0" fontId="29" fillId="0" borderId="14" xfId="0" applyFont="1" applyBorder="1" applyAlignment="1">
      <alignment horizontal="right" vertical="top"/>
    </xf>
    <xf numFmtId="0" fontId="29" fillId="0" borderId="14" xfId="0" applyFont="1" applyBorder="1" applyAlignment="1">
      <alignment horizontal="right"/>
    </xf>
    <xf numFmtId="0" fontId="48" fillId="0" borderId="1" xfId="0" applyFont="1" applyFill="1" applyBorder="1" applyAlignment="1">
      <alignment horizontal="justify" vertical="top" wrapText="1"/>
    </xf>
    <xf numFmtId="0" fontId="23" fillId="0" borderId="6" xfId="0" applyFont="1" applyBorder="1" applyAlignment="1">
      <alignment horizontal="right" vertical="top"/>
    </xf>
    <xf numFmtId="0" fontId="23" fillId="0" borderId="7" xfId="0" applyFont="1" applyBorder="1" applyAlignment="1">
      <alignment horizontal="right" vertical="top"/>
    </xf>
    <xf numFmtId="0" fontId="23" fillId="0" borderId="8" xfId="0" applyFont="1" applyBorder="1" applyAlignment="1">
      <alignment horizontal="right" vertical="top"/>
    </xf>
    <xf numFmtId="0" fontId="22" fillId="0" borderId="15" xfId="0" applyFont="1" applyBorder="1" applyAlignment="1">
      <alignment horizontal="justify" vertical="top" wrapText="1"/>
    </xf>
    <xf numFmtId="0" fontId="22" fillId="0" borderId="16" xfId="0" applyFont="1" applyBorder="1" applyAlignment="1">
      <alignment horizontal="justify" vertical="top" wrapText="1"/>
    </xf>
    <xf numFmtId="0" fontId="22" fillId="0" borderId="17" xfId="0" applyFont="1" applyBorder="1" applyAlignment="1">
      <alignment horizontal="justify" vertical="top" wrapText="1"/>
    </xf>
    <xf numFmtId="3" fontId="23" fillId="0" borderId="6" xfId="0" applyNumberFormat="1" applyFont="1" applyFill="1" applyBorder="1" applyAlignment="1">
      <alignment horizontal="justify" vertical="top" wrapText="1"/>
    </xf>
    <xf numFmtId="0" fontId="23" fillId="0" borderId="14" xfId="0" applyFont="1" applyBorder="1" applyAlignment="1">
      <alignment horizontal="center" vertical="top"/>
    </xf>
    <xf numFmtId="0" fontId="35" fillId="5" borderId="7" xfId="0" applyNumberFormat="1" applyFont="1" applyFill="1" applyBorder="1" applyAlignment="1">
      <alignment horizontal="justify" vertical="top" wrapText="1"/>
    </xf>
    <xf numFmtId="0" fontId="32" fillId="3" borderId="1" xfId="0" applyFont="1" applyFill="1" applyBorder="1" applyAlignment="1">
      <alignment horizontal="left" wrapText="1"/>
    </xf>
    <xf numFmtId="0" fontId="23" fillId="0" borderId="1" xfId="0" applyFont="1" applyBorder="1" applyAlignment="1">
      <alignment horizontal="justify"/>
    </xf>
    <xf numFmtId="0" fontId="29" fillId="0" borderId="7" xfId="0" applyFont="1" applyBorder="1" applyAlignment="1">
      <alignment horizontal="center" vertical="top"/>
    </xf>
    <xf numFmtId="0" fontId="29" fillId="0" borderId="8" xfId="0" applyFont="1" applyBorder="1" applyAlignment="1">
      <alignment horizontal="center" vertical="top"/>
    </xf>
    <xf numFmtId="3" fontId="29" fillId="0" borderId="2" xfId="0" applyNumberFormat="1" applyFont="1" applyFill="1" applyBorder="1" applyAlignment="1">
      <alignment horizontal="justify" vertical="top" wrapText="1"/>
    </xf>
    <xf numFmtId="0" fontId="24" fillId="0" borderId="2" xfId="0" applyFont="1" applyBorder="1" applyAlignment="1"/>
  </cellXfs>
  <cellStyles count="39">
    <cellStyle name="Check Cell" xfId="29"/>
    <cellStyle name="Hiperpovezava 2" xfId="14"/>
    <cellStyle name="Item" xfId="15"/>
    <cellStyle name="Keš" xfId="16"/>
    <cellStyle name="KOLICINA" xfId="11"/>
    <cellStyle name="KOLICINA 2" xfId="32"/>
    <cellStyle name="ME" xfId="10"/>
    <cellStyle name="ME 2" xfId="33"/>
    <cellStyle name="Naslov 5" xfId="28"/>
    <cellStyle name="Navadno" xfId="0" builtinId="0"/>
    <cellStyle name="Navadno 2" xfId="17"/>
    <cellStyle name="Navadno 3" xfId="18"/>
    <cellStyle name="Navadno 4" xfId="7"/>
    <cellStyle name="Navadno 4 2" xfId="4"/>
    <cellStyle name="Navadno 4 3" xfId="19"/>
    <cellStyle name="Navadno 4 4" xfId="34"/>
    <cellStyle name="Navadno 5" xfId="5"/>
    <cellStyle name="Navadno 5 2" xfId="20"/>
    <cellStyle name="Navadno 6" xfId="21"/>
    <cellStyle name="Navadno 7" xfId="13"/>
    <cellStyle name="Navadno 8" xfId="26"/>
    <cellStyle name="Navadno 9" xfId="31"/>
    <cellStyle name="Navadno_List1" xfId="1"/>
    <cellStyle name="Normal 2" xfId="22"/>
    <cellStyle name="Normal_1.0.A" xfId="23"/>
    <cellStyle name="Normal_1.3.2" xfId="30"/>
    <cellStyle name="Normal_I-BREZOV" xfId="6"/>
    <cellStyle name="Odstotek" xfId="2" builtinId="5"/>
    <cellStyle name="Odstotek 2" xfId="35"/>
    <cellStyle name="OPIS" xfId="9"/>
    <cellStyle name="OPIS 2" xfId="36"/>
    <cellStyle name="ST" xfId="8"/>
    <cellStyle name="ST 2" xfId="37"/>
    <cellStyle name="tekst-levo" xfId="24"/>
    <cellStyle name="text-desno" xfId="25"/>
    <cellStyle name="Valuta 2" xfId="12"/>
    <cellStyle name="Valuta 3" xfId="27"/>
    <cellStyle name="Valuta 4" xfId="38"/>
    <cellStyle name="Vejica"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vmlDrawing" Target="../drawings/vmlDrawing19.vml"/><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abSelected="1" view="pageBreakPreview" zoomScaleNormal="100" zoomScaleSheetLayoutView="100" workbookViewId="0">
      <selection sqref="A1:F3"/>
    </sheetView>
  </sheetViews>
  <sheetFormatPr defaultColWidth="8.85546875" defaultRowHeight="12.75" x14ac:dyDescent="0.2"/>
  <cols>
    <col min="1" max="1" width="12.140625" style="1" customWidth="1"/>
    <col min="2" max="2" width="20.42578125" style="1" customWidth="1"/>
    <col min="3" max="3" width="12.7109375" style="1" customWidth="1"/>
    <col min="4" max="5" width="8.85546875" style="1"/>
    <col min="6" max="6" width="25.28515625" style="1" customWidth="1"/>
    <col min="7" max="7" width="6.85546875" style="1" customWidth="1"/>
    <col min="8" max="8" width="8" style="1" customWidth="1"/>
    <col min="9" max="16384" width="8.85546875" style="1"/>
  </cols>
  <sheetData>
    <row r="1" spans="1:6" x14ac:dyDescent="0.2">
      <c r="A1" s="858" t="s">
        <v>2318</v>
      </c>
      <c r="B1" s="858"/>
      <c r="C1" s="858"/>
      <c r="D1" s="858"/>
      <c r="E1" s="858"/>
      <c r="F1" s="858"/>
    </row>
    <row r="2" spans="1:6" x14ac:dyDescent="0.2">
      <c r="A2" s="858"/>
      <c r="B2" s="858"/>
      <c r="C2" s="858"/>
      <c r="D2" s="858"/>
      <c r="E2" s="858"/>
      <c r="F2" s="858"/>
    </row>
    <row r="3" spans="1:6" ht="47.25" customHeight="1" x14ac:dyDescent="0.2">
      <c r="A3" s="858"/>
      <c r="B3" s="858"/>
      <c r="C3" s="858"/>
      <c r="D3" s="858"/>
      <c r="E3" s="858"/>
      <c r="F3" s="858"/>
    </row>
    <row r="4" spans="1:6" s="2" customFormat="1" ht="15.75" x14ac:dyDescent="0.25">
      <c r="A4" s="859"/>
      <c r="B4" s="860"/>
      <c r="C4" s="860"/>
      <c r="D4" s="860"/>
      <c r="E4" s="860"/>
      <c r="F4" s="861"/>
    </row>
    <row r="5" spans="1:6" ht="15.75" x14ac:dyDescent="0.2">
      <c r="A5" s="867" t="s">
        <v>40</v>
      </c>
      <c r="B5" s="873"/>
      <c r="C5" s="867" t="s">
        <v>1087</v>
      </c>
      <c r="D5" s="868"/>
      <c r="E5" s="868"/>
      <c r="F5" s="869"/>
    </row>
    <row r="6" spans="1:6" ht="15.75" x14ac:dyDescent="0.2">
      <c r="A6" s="874"/>
      <c r="B6" s="875"/>
      <c r="C6" s="870" t="s">
        <v>1086</v>
      </c>
      <c r="D6" s="871"/>
      <c r="E6" s="871"/>
      <c r="F6" s="872"/>
    </row>
    <row r="7" spans="1:6" s="3" customFormat="1" ht="11.25" x14ac:dyDescent="0.2">
      <c r="A7" s="836"/>
      <c r="B7" s="837"/>
      <c r="C7" s="863"/>
      <c r="D7" s="863"/>
      <c r="E7" s="863"/>
      <c r="F7" s="863"/>
    </row>
    <row r="8" spans="1:6" s="4" customFormat="1" ht="15.75" x14ac:dyDescent="0.25">
      <c r="A8" s="839" t="s">
        <v>6</v>
      </c>
      <c r="B8" s="841"/>
      <c r="C8" s="864" t="s">
        <v>1145</v>
      </c>
      <c r="D8" s="865"/>
      <c r="E8" s="865"/>
      <c r="F8" s="866"/>
    </row>
    <row r="9" spans="1:6" s="3" customFormat="1" ht="11.25" x14ac:dyDescent="0.2">
      <c r="A9" s="836"/>
      <c r="B9" s="837"/>
      <c r="C9" s="837"/>
      <c r="D9" s="837"/>
      <c r="E9" s="837"/>
      <c r="F9" s="837"/>
    </row>
    <row r="10" spans="1:6" ht="15" customHeight="1" x14ac:dyDescent="0.25">
      <c r="A10" s="839" t="s">
        <v>28</v>
      </c>
      <c r="B10" s="841"/>
      <c r="C10" s="840" t="s">
        <v>2167</v>
      </c>
      <c r="D10" s="840"/>
      <c r="E10" s="840"/>
      <c r="F10" s="840"/>
    </row>
    <row r="11" spans="1:6" ht="15" customHeight="1" x14ac:dyDescent="0.2">
      <c r="A11" s="862"/>
      <c r="B11" s="862"/>
      <c r="C11" s="841" t="s">
        <v>23</v>
      </c>
      <c r="D11" s="841"/>
      <c r="E11" s="841"/>
      <c r="F11" s="841"/>
    </row>
    <row r="12" spans="1:6" ht="15" customHeight="1" x14ac:dyDescent="0.2">
      <c r="A12" s="862"/>
      <c r="B12" s="862"/>
      <c r="C12" s="841" t="s">
        <v>1091</v>
      </c>
      <c r="D12" s="841"/>
      <c r="E12" s="841"/>
      <c r="F12" s="841"/>
    </row>
    <row r="13" spans="1:6" s="3" customFormat="1" ht="11.25" x14ac:dyDescent="0.2">
      <c r="A13" s="836"/>
      <c r="B13" s="837"/>
      <c r="C13" s="837"/>
      <c r="D13" s="837"/>
      <c r="E13" s="837"/>
      <c r="F13" s="837"/>
    </row>
    <row r="14" spans="1:6" ht="15.75" x14ac:dyDescent="0.25">
      <c r="A14" s="839" t="s">
        <v>31</v>
      </c>
      <c r="B14" s="841"/>
      <c r="C14" s="841" t="s">
        <v>1010</v>
      </c>
      <c r="D14" s="840"/>
      <c r="E14" s="840"/>
      <c r="F14" s="840"/>
    </row>
    <row r="15" spans="1:6" s="3" customFormat="1" ht="11.25" x14ac:dyDescent="0.2">
      <c r="A15" s="876"/>
      <c r="B15" s="877"/>
      <c r="C15" s="877"/>
      <c r="D15" s="877"/>
      <c r="E15" s="877"/>
      <c r="F15" s="877"/>
    </row>
    <row r="16" spans="1:6" ht="15" customHeight="1" x14ac:dyDescent="0.25">
      <c r="A16" s="839" t="s">
        <v>32</v>
      </c>
      <c r="B16" s="841"/>
      <c r="C16" s="841" t="s">
        <v>1092</v>
      </c>
      <c r="D16" s="840"/>
      <c r="E16" s="840"/>
      <c r="F16" s="840"/>
    </row>
    <row r="17" spans="1:6" s="3" customFormat="1" ht="11.25" x14ac:dyDescent="0.2">
      <c r="A17" s="836"/>
      <c r="B17" s="837"/>
      <c r="C17" s="837"/>
      <c r="D17" s="837"/>
      <c r="E17" s="837"/>
      <c r="F17" s="837"/>
    </row>
    <row r="18" spans="1:6" ht="15.75" customHeight="1" x14ac:dyDescent="0.25">
      <c r="A18" s="839" t="s">
        <v>26</v>
      </c>
      <c r="B18" s="841"/>
      <c r="C18" s="840" t="s">
        <v>24</v>
      </c>
      <c r="D18" s="840"/>
      <c r="E18" s="840"/>
      <c r="F18" s="840"/>
    </row>
    <row r="19" spans="1:6" ht="15.75" customHeight="1" x14ac:dyDescent="0.25">
      <c r="A19" s="839" t="s">
        <v>27</v>
      </c>
      <c r="B19" s="841"/>
      <c r="C19" s="840" t="s">
        <v>25</v>
      </c>
      <c r="D19" s="840"/>
      <c r="E19" s="840"/>
      <c r="F19" s="840"/>
    </row>
    <row r="20" spans="1:6" ht="15.75" customHeight="1" x14ac:dyDescent="0.25">
      <c r="A20" s="839" t="s">
        <v>29</v>
      </c>
      <c r="B20" s="839"/>
      <c r="C20" s="840" t="s">
        <v>47</v>
      </c>
      <c r="D20" s="840"/>
      <c r="E20" s="840"/>
      <c r="F20" s="840"/>
    </row>
    <row r="21" spans="1:6" s="3" customFormat="1" ht="11.25" x14ac:dyDescent="0.2">
      <c r="A21" s="836"/>
      <c r="B21" s="837"/>
      <c r="C21" s="837"/>
      <c r="D21" s="837"/>
      <c r="E21" s="837"/>
      <c r="F21" s="837"/>
    </row>
    <row r="22" spans="1:6" ht="15.75" customHeight="1" x14ac:dyDescent="0.25">
      <c r="A22" s="839" t="s">
        <v>37</v>
      </c>
      <c r="B22" s="841"/>
      <c r="C22" s="840" t="s">
        <v>1088</v>
      </c>
      <c r="D22" s="840"/>
      <c r="E22" s="840"/>
      <c r="F22" s="840"/>
    </row>
    <row r="23" spans="1:6" ht="15.75" customHeight="1" x14ac:dyDescent="0.25">
      <c r="A23" s="839"/>
      <c r="B23" s="841"/>
      <c r="C23" s="840" t="s">
        <v>1089</v>
      </c>
      <c r="D23" s="840"/>
      <c r="E23" s="840"/>
      <c r="F23" s="840"/>
    </row>
    <row r="24" spans="1:6" ht="15.75" customHeight="1" x14ac:dyDescent="0.25">
      <c r="A24" s="890"/>
      <c r="B24" s="890"/>
      <c r="C24" s="840" t="s">
        <v>1090</v>
      </c>
      <c r="D24" s="840"/>
      <c r="E24" s="840"/>
      <c r="F24" s="840"/>
    </row>
    <row r="25" spans="1:6" s="3" customFormat="1" ht="11.25" x14ac:dyDescent="0.2">
      <c r="A25" s="883"/>
      <c r="B25" s="837"/>
      <c r="C25" s="837"/>
      <c r="D25" s="837"/>
      <c r="E25" s="837"/>
      <c r="F25" s="837"/>
    </row>
    <row r="26" spans="1:6" ht="15.75" x14ac:dyDescent="0.2">
      <c r="A26" s="839" t="s">
        <v>30</v>
      </c>
      <c r="B26" s="839"/>
      <c r="C26" s="848" t="s">
        <v>2312</v>
      </c>
      <c r="D26" s="841"/>
      <c r="E26" s="841"/>
      <c r="F26" s="841"/>
    </row>
    <row r="27" spans="1:6" s="3" customFormat="1" ht="11.25" x14ac:dyDescent="0.2">
      <c r="A27" s="845"/>
      <c r="B27" s="846"/>
      <c r="C27" s="846"/>
      <c r="D27" s="846"/>
      <c r="E27" s="846"/>
      <c r="F27" s="847"/>
    </row>
    <row r="28" spans="1:6" x14ac:dyDescent="0.2">
      <c r="A28" s="867" t="s">
        <v>12</v>
      </c>
      <c r="B28" s="873"/>
      <c r="C28" s="54" t="s">
        <v>14</v>
      </c>
      <c r="D28" s="838"/>
      <c r="E28" s="838"/>
      <c r="F28" s="838"/>
    </row>
    <row r="29" spans="1:6" x14ac:dyDescent="0.2">
      <c r="A29" s="884"/>
      <c r="B29" s="885"/>
      <c r="C29" s="54" t="s">
        <v>13</v>
      </c>
      <c r="D29" s="838"/>
      <c r="E29" s="838"/>
      <c r="F29" s="838"/>
    </row>
    <row r="30" spans="1:6" x14ac:dyDescent="0.2">
      <c r="A30" s="884"/>
      <c r="B30" s="885"/>
      <c r="C30" s="54" t="s">
        <v>15</v>
      </c>
      <c r="D30" s="838"/>
      <c r="E30" s="838"/>
      <c r="F30" s="838"/>
    </row>
    <row r="31" spans="1:6" x14ac:dyDescent="0.2">
      <c r="A31" s="886"/>
      <c r="B31" s="887"/>
      <c r="C31" s="54" t="s">
        <v>16</v>
      </c>
      <c r="D31" s="838"/>
      <c r="E31" s="838"/>
      <c r="F31" s="838"/>
    </row>
    <row r="32" spans="1:6" x14ac:dyDescent="0.2">
      <c r="A32" s="886"/>
      <c r="B32" s="887"/>
      <c r="C32" s="54" t="s">
        <v>17</v>
      </c>
      <c r="D32" s="838"/>
      <c r="E32" s="838"/>
      <c r="F32" s="838"/>
    </row>
    <row r="33" spans="1:6" x14ac:dyDescent="0.2">
      <c r="A33" s="886"/>
      <c r="B33" s="887"/>
      <c r="C33" s="54" t="s">
        <v>1146</v>
      </c>
      <c r="D33" s="838"/>
      <c r="E33" s="838"/>
      <c r="F33" s="838"/>
    </row>
    <row r="34" spans="1:6" x14ac:dyDescent="0.2">
      <c r="A34" s="886"/>
      <c r="B34" s="887"/>
      <c r="C34" s="54" t="s">
        <v>18</v>
      </c>
      <c r="D34" s="838"/>
      <c r="E34" s="838"/>
      <c r="F34" s="838"/>
    </row>
    <row r="35" spans="1:6" x14ac:dyDescent="0.2">
      <c r="A35" s="886"/>
      <c r="B35" s="887"/>
      <c r="C35" s="54" t="s">
        <v>19</v>
      </c>
      <c r="D35" s="838"/>
      <c r="E35" s="838"/>
      <c r="F35" s="838"/>
    </row>
    <row r="36" spans="1:6" x14ac:dyDescent="0.2">
      <c r="A36" s="886"/>
      <c r="B36" s="887"/>
      <c r="C36" s="54" t="s">
        <v>20</v>
      </c>
      <c r="D36" s="838"/>
      <c r="E36" s="838"/>
      <c r="F36" s="838"/>
    </row>
    <row r="37" spans="1:6" x14ac:dyDescent="0.2">
      <c r="A37" s="888"/>
      <c r="B37" s="889"/>
      <c r="C37" s="54" t="s">
        <v>1144</v>
      </c>
      <c r="D37" s="838"/>
      <c r="E37" s="838"/>
      <c r="F37" s="838"/>
    </row>
    <row r="38" spans="1:6" x14ac:dyDescent="0.2">
      <c r="A38" s="880"/>
      <c r="B38" s="881"/>
      <c r="C38" s="881"/>
      <c r="D38" s="881"/>
      <c r="E38" s="881"/>
      <c r="F38" s="882"/>
    </row>
    <row r="39" spans="1:6" s="4" customFormat="1" ht="15" x14ac:dyDescent="0.25">
      <c r="A39" s="878" t="s">
        <v>2311</v>
      </c>
      <c r="B39" s="878"/>
      <c r="C39" s="878"/>
      <c r="D39" s="879"/>
      <c r="E39" s="879"/>
      <c r="F39" s="879"/>
    </row>
    <row r="40" spans="1:6" s="3" customFormat="1" ht="11.25" x14ac:dyDescent="0.2">
      <c r="A40" s="857"/>
      <c r="B40" s="837"/>
      <c r="C40" s="837"/>
      <c r="D40" s="837"/>
      <c r="E40" s="837"/>
      <c r="F40" s="837"/>
    </row>
    <row r="41" spans="1:6" s="4" customFormat="1" ht="15" x14ac:dyDescent="0.25">
      <c r="A41" s="511" t="s">
        <v>38</v>
      </c>
      <c r="B41" s="853" t="s">
        <v>48</v>
      </c>
      <c r="C41" s="854"/>
      <c r="D41" s="854"/>
      <c r="E41" s="854"/>
      <c r="F41" s="512"/>
    </row>
    <row r="42" spans="1:6" s="4" customFormat="1" ht="15" x14ac:dyDescent="0.25">
      <c r="A42" s="511" t="s">
        <v>39</v>
      </c>
      <c r="B42" s="853" t="s">
        <v>49</v>
      </c>
      <c r="C42" s="854"/>
      <c r="D42" s="854"/>
      <c r="E42" s="854"/>
      <c r="F42" s="513"/>
    </row>
    <row r="43" spans="1:6" s="4" customFormat="1" ht="15" x14ac:dyDescent="0.25">
      <c r="A43" s="511" t="s">
        <v>33</v>
      </c>
      <c r="B43" s="853" t="s">
        <v>1085</v>
      </c>
      <c r="C43" s="854"/>
      <c r="D43" s="854"/>
      <c r="E43" s="854"/>
      <c r="F43" s="513"/>
    </row>
    <row r="44" spans="1:6" s="4" customFormat="1" ht="15" x14ac:dyDescent="0.25">
      <c r="A44" s="511"/>
      <c r="B44" s="853"/>
      <c r="C44" s="854"/>
      <c r="D44" s="854"/>
      <c r="E44" s="854"/>
      <c r="F44" s="513"/>
    </row>
    <row r="45" spans="1:6" s="4" customFormat="1" ht="15.75" thickBot="1" x14ac:dyDescent="0.3">
      <c r="A45" s="514"/>
      <c r="B45" s="855"/>
      <c r="C45" s="856"/>
      <c r="D45" s="856"/>
      <c r="E45" s="856"/>
      <c r="F45" s="515"/>
    </row>
    <row r="46" spans="1:6" s="4" customFormat="1" ht="15.75" thickTop="1" x14ac:dyDescent="0.25">
      <c r="A46" s="831" t="s">
        <v>2249</v>
      </c>
      <c r="B46" s="832"/>
      <c r="C46" s="833"/>
      <c r="D46" s="834"/>
      <c r="E46" s="835"/>
      <c r="F46" s="516"/>
    </row>
    <row r="47" spans="1:6" s="4" customFormat="1" ht="15.75" thickBot="1" x14ac:dyDescent="0.3">
      <c r="A47" s="517" t="s">
        <v>1143</v>
      </c>
      <c r="B47" s="518"/>
      <c r="C47" s="519"/>
      <c r="D47" s="520"/>
      <c r="E47" s="521">
        <v>0</v>
      </c>
      <c r="F47" s="522"/>
    </row>
    <row r="48" spans="1:6" s="4" customFormat="1" ht="15.75" thickTop="1" x14ac:dyDescent="0.25">
      <c r="A48" s="831" t="s">
        <v>2250</v>
      </c>
      <c r="B48" s="832"/>
      <c r="C48" s="833"/>
      <c r="D48" s="834"/>
      <c r="E48" s="835"/>
      <c r="F48" s="516"/>
    </row>
    <row r="49" spans="1:6" s="4" customFormat="1" ht="15" x14ac:dyDescent="0.25">
      <c r="A49" s="827" t="s">
        <v>50</v>
      </c>
      <c r="B49" s="828"/>
      <c r="C49" s="829"/>
      <c r="D49" s="830"/>
      <c r="E49" s="830"/>
      <c r="F49" s="523"/>
    </row>
    <row r="50" spans="1:6" s="4" customFormat="1" ht="15.75" thickBot="1" x14ac:dyDescent="0.3">
      <c r="A50" s="849" t="s">
        <v>2313</v>
      </c>
      <c r="B50" s="850"/>
      <c r="C50" s="851"/>
      <c r="D50" s="852"/>
      <c r="E50" s="852"/>
      <c r="F50" s="524"/>
    </row>
    <row r="51" spans="1:6" ht="18" customHeight="1" x14ac:dyDescent="0.2">
      <c r="A51" s="842"/>
      <c r="B51" s="843"/>
      <c r="C51" s="843"/>
      <c r="D51" s="843"/>
      <c r="E51" s="843"/>
      <c r="F51" s="844"/>
    </row>
  </sheetData>
  <mergeCells count="59">
    <mergeCell ref="A39:F39"/>
    <mergeCell ref="A38:F38"/>
    <mergeCell ref="C23:F23"/>
    <mergeCell ref="A25:F25"/>
    <mergeCell ref="A28:B37"/>
    <mergeCell ref="D28:F28"/>
    <mergeCell ref="C24:F24"/>
    <mergeCell ref="A22:B24"/>
    <mergeCell ref="A13:F13"/>
    <mergeCell ref="C14:F14"/>
    <mergeCell ref="A16:B16"/>
    <mergeCell ref="C16:F16"/>
    <mergeCell ref="A14:B14"/>
    <mergeCell ref="A15:F15"/>
    <mergeCell ref="A1:F3"/>
    <mergeCell ref="C10:F10"/>
    <mergeCell ref="C11:F11"/>
    <mergeCell ref="C12:F12"/>
    <mergeCell ref="A4:F4"/>
    <mergeCell ref="A10:B12"/>
    <mergeCell ref="A9:F9"/>
    <mergeCell ref="A7:F7"/>
    <mergeCell ref="A8:B8"/>
    <mergeCell ref="C8:F8"/>
    <mergeCell ref="C5:F5"/>
    <mergeCell ref="C6:F6"/>
    <mergeCell ref="A5:B6"/>
    <mergeCell ref="A51:F51"/>
    <mergeCell ref="A27:F27"/>
    <mergeCell ref="A26:B26"/>
    <mergeCell ref="C26:F26"/>
    <mergeCell ref="D34:F34"/>
    <mergeCell ref="D37:F37"/>
    <mergeCell ref="A50:E50"/>
    <mergeCell ref="B41:E41"/>
    <mergeCell ref="B44:E44"/>
    <mergeCell ref="D35:F35"/>
    <mergeCell ref="B42:E42"/>
    <mergeCell ref="B45:E45"/>
    <mergeCell ref="B43:E43"/>
    <mergeCell ref="A40:F40"/>
    <mergeCell ref="D29:F29"/>
    <mergeCell ref="D30:F30"/>
    <mergeCell ref="A49:E49"/>
    <mergeCell ref="A46:E46"/>
    <mergeCell ref="A21:F21"/>
    <mergeCell ref="A17:F17"/>
    <mergeCell ref="A48:E48"/>
    <mergeCell ref="D36:F36"/>
    <mergeCell ref="A20:B20"/>
    <mergeCell ref="C20:F20"/>
    <mergeCell ref="C19:F19"/>
    <mergeCell ref="A19:B19"/>
    <mergeCell ref="A18:B18"/>
    <mergeCell ref="C18:F18"/>
    <mergeCell ref="C22:F22"/>
    <mergeCell ref="D31:F31"/>
    <mergeCell ref="D32:F32"/>
    <mergeCell ref="D33:F33"/>
  </mergeCells>
  <phoneticPr fontId="4" type="noConversion"/>
  <printOptions horizontalCentered="1" verticalCentered="1"/>
  <pageMargins left="0.98425196850393704" right="0.39370078740157483" top="0.59055118110236227" bottom="0.59055118110236227" header="0.19685039370078741" footer="0.19685039370078741"/>
  <pageSetup paperSize="9" orientation="portrait" horizontalDpi="4294967293" verticalDpi="300" r:id="rId1"/>
  <headerFooter>
    <oddFooter>&amp;L&amp;"-,Običajno"&amp;8&amp;K0070C0KLinvest d.o.o.&amp;C&amp;"-,Običajno"&amp;8&amp;K0070C0 Poslovna skrivnost&amp;R&amp;"-,Običajno"&amp;8&amp;K0070C0Stran &amp;P</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view="pageBreakPreview" zoomScaleNormal="100" zoomScaleSheetLayoutView="100" workbookViewId="0">
      <selection activeCell="G16" sqref="G16"/>
    </sheetView>
  </sheetViews>
  <sheetFormatPr defaultRowHeight="15.75" x14ac:dyDescent="0.25"/>
  <cols>
    <col min="1" max="1" width="10.7109375" style="375" customWidth="1"/>
    <col min="2" max="2" width="50.7109375" style="133" customWidth="1"/>
    <col min="3" max="3" width="25.7109375" style="376" customWidth="1"/>
    <col min="4" max="4" width="13" style="538" customWidth="1"/>
    <col min="5" max="5" width="13.85546875" style="357" bestFit="1" customWidth="1"/>
    <col min="6" max="6" width="9.140625" style="134" customWidth="1"/>
    <col min="7" max="16384" width="9.140625" style="133"/>
  </cols>
  <sheetData>
    <row r="1" spans="1:5" ht="47.25" customHeight="1" x14ac:dyDescent="0.25">
      <c r="A1" s="895" t="s">
        <v>2246</v>
      </c>
      <c r="B1" s="896"/>
      <c r="C1" s="897"/>
    </row>
    <row r="2" spans="1:5" s="134" customFormat="1" ht="15" x14ac:dyDescent="0.25">
      <c r="A2" s="898"/>
      <c r="B2" s="881"/>
      <c r="C2" s="899"/>
      <c r="D2" s="539"/>
      <c r="E2" s="357"/>
    </row>
    <row r="3" spans="1:5" s="135" customFormat="1" ht="15" x14ac:dyDescent="0.25">
      <c r="A3" s="358" t="s">
        <v>38</v>
      </c>
      <c r="B3" s="900" t="s">
        <v>48</v>
      </c>
      <c r="C3" s="901"/>
      <c r="D3" s="222"/>
      <c r="E3" s="359"/>
    </row>
    <row r="4" spans="1:5" s="135" customFormat="1" ht="12" x14ac:dyDescent="0.2">
      <c r="A4" s="360" t="s">
        <v>87</v>
      </c>
      <c r="B4" s="361" t="s">
        <v>86</v>
      </c>
      <c r="C4" s="362"/>
      <c r="D4" s="222"/>
      <c r="E4" s="359"/>
    </row>
    <row r="5" spans="1:5" s="135" customFormat="1" ht="12" x14ac:dyDescent="0.2">
      <c r="A5" s="360" t="s">
        <v>51</v>
      </c>
      <c r="B5" s="361" t="s">
        <v>52</v>
      </c>
      <c r="C5" s="362"/>
      <c r="D5" s="222"/>
      <c r="E5" s="359"/>
    </row>
    <row r="6" spans="1:5" s="135" customFormat="1" ht="12" x14ac:dyDescent="0.2">
      <c r="A6" s="360" t="s">
        <v>53</v>
      </c>
      <c r="B6" s="361" t="s">
        <v>100</v>
      </c>
      <c r="C6" s="362"/>
      <c r="D6" s="222"/>
      <c r="E6" s="359"/>
    </row>
    <row r="7" spans="1:5" s="135" customFormat="1" ht="12" x14ac:dyDescent="0.2">
      <c r="A7" s="360" t="s">
        <v>55</v>
      </c>
      <c r="B7" s="361" t="s">
        <v>54</v>
      </c>
      <c r="C7" s="362"/>
      <c r="D7" s="222"/>
      <c r="E7" s="359"/>
    </row>
    <row r="8" spans="1:5" s="135" customFormat="1" ht="12" x14ac:dyDescent="0.2">
      <c r="A8" s="360" t="s">
        <v>57</v>
      </c>
      <c r="B8" s="361" t="s">
        <v>56</v>
      </c>
      <c r="C8" s="362"/>
      <c r="D8" s="222"/>
      <c r="E8" s="359"/>
    </row>
    <row r="9" spans="1:5" s="135" customFormat="1" ht="12" x14ac:dyDescent="0.2">
      <c r="A9" s="360" t="s">
        <v>59</v>
      </c>
      <c r="B9" s="361" t="s">
        <v>58</v>
      </c>
      <c r="C9" s="362"/>
      <c r="D9" s="222"/>
      <c r="E9" s="359"/>
    </row>
    <row r="10" spans="1:5" s="135" customFormat="1" ht="12" x14ac:dyDescent="0.2">
      <c r="A10" s="360" t="s">
        <v>61</v>
      </c>
      <c r="B10" s="361" t="s">
        <v>60</v>
      </c>
      <c r="C10" s="362"/>
      <c r="D10" s="222"/>
      <c r="E10" s="359"/>
    </row>
    <row r="11" spans="1:5" s="135" customFormat="1" ht="12" x14ac:dyDescent="0.2">
      <c r="A11" s="360" t="s">
        <v>62</v>
      </c>
      <c r="B11" s="361" t="s">
        <v>683</v>
      </c>
      <c r="C11" s="362"/>
      <c r="D11" s="222"/>
      <c r="E11" s="359"/>
    </row>
    <row r="12" spans="1:5" s="135" customFormat="1" ht="12" x14ac:dyDescent="0.2">
      <c r="A12" s="360" t="s">
        <v>64</v>
      </c>
      <c r="B12" s="361" t="s">
        <v>684</v>
      </c>
      <c r="C12" s="362"/>
      <c r="D12" s="222"/>
      <c r="E12" s="359"/>
    </row>
    <row r="13" spans="1:5" s="135" customFormat="1" ht="12" x14ac:dyDescent="0.2">
      <c r="A13" s="360" t="s">
        <v>66</v>
      </c>
      <c r="B13" s="361" t="s">
        <v>688</v>
      </c>
      <c r="C13" s="362"/>
      <c r="D13" s="222"/>
      <c r="E13" s="359"/>
    </row>
    <row r="14" spans="1:5" s="135" customFormat="1" ht="14.25" customHeight="1" x14ac:dyDescent="0.2">
      <c r="A14" s="363"/>
      <c r="B14" s="364" t="s">
        <v>63</v>
      </c>
      <c r="C14" s="365"/>
      <c r="D14" s="635"/>
      <c r="E14" s="359"/>
    </row>
    <row r="15" spans="1:5" s="135" customFormat="1" ht="18" customHeight="1" x14ac:dyDescent="0.25">
      <c r="A15" s="902"/>
      <c r="B15" s="903"/>
      <c r="C15" s="904"/>
      <c r="D15" s="222"/>
      <c r="E15" s="359"/>
    </row>
    <row r="16" spans="1:5" s="135" customFormat="1" ht="15" x14ac:dyDescent="0.25">
      <c r="A16" s="358" t="s">
        <v>39</v>
      </c>
      <c r="B16" s="893" t="s">
        <v>2316</v>
      </c>
      <c r="C16" s="894"/>
      <c r="D16" s="222"/>
      <c r="E16" s="359"/>
    </row>
    <row r="17" spans="1:5" s="135" customFormat="1" ht="12" x14ac:dyDescent="0.2">
      <c r="A17" s="366" t="s">
        <v>67</v>
      </c>
      <c r="B17" s="361" t="s">
        <v>65</v>
      </c>
      <c r="C17" s="362"/>
      <c r="D17" s="222"/>
      <c r="E17" s="359"/>
    </row>
    <row r="18" spans="1:5" s="135" customFormat="1" ht="12" x14ac:dyDescent="0.2">
      <c r="A18" s="366" t="s">
        <v>69</v>
      </c>
      <c r="B18" s="361" t="s">
        <v>685</v>
      </c>
      <c r="C18" s="362"/>
      <c r="D18" s="222"/>
      <c r="E18" s="359"/>
    </row>
    <row r="19" spans="1:5" s="135" customFormat="1" ht="12" x14ac:dyDescent="0.2">
      <c r="A19" s="366" t="s">
        <v>71</v>
      </c>
      <c r="B19" s="367" t="s">
        <v>920</v>
      </c>
      <c r="C19" s="362"/>
      <c r="D19" s="222"/>
      <c r="E19" s="359"/>
    </row>
    <row r="20" spans="1:5" s="135" customFormat="1" ht="12" x14ac:dyDescent="0.2">
      <c r="A20" s="366" t="s">
        <v>73</v>
      </c>
      <c r="B20" s="367" t="s">
        <v>68</v>
      </c>
      <c r="C20" s="362"/>
      <c r="D20" s="222"/>
      <c r="E20" s="359"/>
    </row>
    <row r="21" spans="1:5" s="135" customFormat="1" ht="12" x14ac:dyDescent="0.2">
      <c r="A21" s="366" t="s">
        <v>75</v>
      </c>
      <c r="B21" s="367" t="s">
        <v>70</v>
      </c>
      <c r="C21" s="362"/>
      <c r="D21" s="222"/>
      <c r="E21" s="359"/>
    </row>
    <row r="22" spans="1:5" s="135" customFormat="1" ht="12" x14ac:dyDescent="0.2">
      <c r="A22" s="366" t="s">
        <v>77</v>
      </c>
      <c r="B22" s="367" t="s">
        <v>72</v>
      </c>
      <c r="C22" s="362"/>
      <c r="D22" s="222"/>
      <c r="E22" s="359"/>
    </row>
    <row r="23" spans="1:5" s="135" customFormat="1" ht="12" x14ac:dyDescent="0.2">
      <c r="A23" s="366" t="s">
        <v>78</v>
      </c>
      <c r="B23" s="367" t="s">
        <v>74</v>
      </c>
      <c r="C23" s="362"/>
      <c r="D23" s="222"/>
      <c r="E23" s="359"/>
    </row>
    <row r="24" spans="1:5" s="135" customFormat="1" ht="12" x14ac:dyDescent="0.2">
      <c r="A24" s="366" t="s">
        <v>80</v>
      </c>
      <c r="B24" s="367" t="s">
        <v>76</v>
      </c>
      <c r="C24" s="362"/>
      <c r="D24" s="222"/>
      <c r="E24" s="359"/>
    </row>
    <row r="25" spans="1:5" s="71" customFormat="1" ht="12" x14ac:dyDescent="0.2">
      <c r="A25" s="366" t="s">
        <v>81</v>
      </c>
      <c r="B25" s="367" t="s">
        <v>1047</v>
      </c>
      <c r="C25" s="362"/>
      <c r="D25" s="540"/>
      <c r="E25" s="368"/>
    </row>
    <row r="26" spans="1:5" s="71" customFormat="1" ht="12" x14ac:dyDescent="0.2">
      <c r="A26" s="366" t="s">
        <v>101</v>
      </c>
      <c r="B26" s="367" t="s">
        <v>79</v>
      </c>
      <c r="C26" s="362"/>
      <c r="D26" s="540"/>
      <c r="E26" s="368"/>
    </row>
    <row r="27" spans="1:5" s="71" customFormat="1" ht="12" x14ac:dyDescent="0.2">
      <c r="A27" s="366" t="s">
        <v>686</v>
      </c>
      <c r="B27" s="367" t="s">
        <v>82</v>
      </c>
      <c r="C27" s="362"/>
      <c r="D27" s="540"/>
      <c r="E27" s="368"/>
    </row>
    <row r="28" spans="1:5" s="71" customFormat="1" ht="15" x14ac:dyDescent="0.25">
      <c r="A28" s="369"/>
      <c r="B28" s="370" t="s">
        <v>2317</v>
      </c>
      <c r="C28" s="371"/>
      <c r="D28" s="635"/>
      <c r="E28" s="368"/>
    </row>
    <row r="29" spans="1:5" s="135" customFormat="1" ht="17.25" customHeight="1" x14ac:dyDescent="0.25">
      <c r="A29" s="902"/>
      <c r="B29" s="903"/>
      <c r="C29" s="904"/>
      <c r="D29" s="222"/>
      <c r="E29" s="359"/>
    </row>
    <row r="30" spans="1:5" s="135" customFormat="1" ht="15" x14ac:dyDescent="0.25">
      <c r="A30" s="358" t="s">
        <v>33</v>
      </c>
      <c r="B30" s="900" t="s">
        <v>1085</v>
      </c>
      <c r="C30" s="904"/>
      <c r="D30" s="222"/>
      <c r="E30" s="359"/>
    </row>
    <row r="31" spans="1:5" s="135" customFormat="1" ht="12" x14ac:dyDescent="0.2">
      <c r="A31" s="360" t="s">
        <v>687</v>
      </c>
      <c r="B31" s="361" t="s">
        <v>1085</v>
      </c>
      <c r="C31" s="362"/>
      <c r="D31" s="222"/>
      <c r="E31" s="359"/>
    </row>
    <row r="32" spans="1:5" s="135" customFormat="1" ht="14.25" customHeight="1" x14ac:dyDescent="0.2">
      <c r="A32" s="363"/>
      <c r="B32" s="364" t="s">
        <v>2245</v>
      </c>
      <c r="C32" s="365"/>
      <c r="D32" s="635"/>
      <c r="E32" s="359"/>
    </row>
    <row r="33" spans="1:6" s="135" customFormat="1" ht="17.25" customHeight="1" x14ac:dyDescent="0.25">
      <c r="A33" s="902"/>
      <c r="B33" s="903"/>
      <c r="C33" s="904"/>
      <c r="D33" s="222"/>
      <c r="E33" s="359"/>
    </row>
    <row r="34" spans="1:6" s="135" customFormat="1" ht="15" customHeight="1" thickBot="1" x14ac:dyDescent="0.25">
      <c r="A34" s="905"/>
      <c r="B34" s="906"/>
      <c r="C34" s="906"/>
      <c r="D34" s="635"/>
      <c r="E34" s="359"/>
    </row>
    <row r="35" spans="1:6" s="85" customFormat="1" thickBot="1" x14ac:dyDescent="0.25">
      <c r="A35" s="891" t="s">
        <v>2247</v>
      </c>
      <c r="B35" s="892"/>
      <c r="C35" s="373"/>
      <c r="D35" s="541"/>
      <c r="E35" s="372"/>
    </row>
    <row r="36" spans="1:6" s="6" customFormat="1" ht="15.75" customHeight="1" thickBot="1" x14ac:dyDescent="0.3">
      <c r="A36" s="891" t="s">
        <v>902</v>
      </c>
      <c r="B36" s="892"/>
      <c r="C36" s="373"/>
      <c r="D36" s="542"/>
      <c r="E36" s="374"/>
      <c r="F36" s="85"/>
    </row>
    <row r="37" spans="1:6" s="6" customFormat="1" thickBot="1" x14ac:dyDescent="0.3">
      <c r="A37" s="891" t="s">
        <v>2248</v>
      </c>
      <c r="B37" s="892"/>
      <c r="C37" s="373"/>
      <c r="D37" s="542"/>
      <c r="E37" s="374"/>
      <c r="F37" s="85"/>
    </row>
    <row r="38" spans="1:6" s="6" customFormat="1" x14ac:dyDescent="0.25">
      <c r="A38" s="375"/>
      <c r="B38" s="133"/>
      <c r="C38" s="376"/>
      <c r="D38" s="542"/>
      <c r="E38" s="374"/>
      <c r="F38" s="85"/>
    </row>
  </sheetData>
  <mergeCells count="12">
    <mergeCell ref="A36:B36"/>
    <mergeCell ref="A37:B37"/>
    <mergeCell ref="B16:C16"/>
    <mergeCell ref="A35:B35"/>
    <mergeCell ref="A1:C1"/>
    <mergeCell ref="A2:C2"/>
    <mergeCell ref="B3:C3"/>
    <mergeCell ref="A15:C15"/>
    <mergeCell ref="A34:C34"/>
    <mergeCell ref="A29:C29"/>
    <mergeCell ref="B30:C30"/>
    <mergeCell ref="A33:C33"/>
  </mergeCells>
  <printOptions horizontalCentered="1"/>
  <pageMargins left="0.98425196850393704" right="0.39370078740157483" top="0.59055118110236227" bottom="0.59055118110236227" header="0.19685039370078741" footer="0.19685039370078741"/>
  <pageSetup paperSize="9" orientation="portrait" r:id="rId1"/>
  <headerFooter>
    <oddFooter>&amp;L&amp;8&amp;K0070C0&amp;A&amp;C&amp;8&amp;K0070C0 Poslovna skrivnost&amp;R&amp;8&amp;K0070C0Stran &amp;P</oddFooter>
  </headerFooter>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3"/>
  <sheetViews>
    <sheetView view="pageBreakPreview" zoomScale="110" zoomScaleNormal="100" zoomScaleSheetLayoutView="110" workbookViewId="0">
      <selection activeCell="B56" sqref="B56:E56"/>
    </sheetView>
  </sheetViews>
  <sheetFormatPr defaultColWidth="9.140625" defaultRowHeight="12.75" x14ac:dyDescent="0.2"/>
  <cols>
    <col min="1" max="1" width="6.7109375" style="7" customWidth="1"/>
    <col min="2" max="2" width="48.7109375" style="1" customWidth="1"/>
    <col min="3" max="3" width="4.7109375" style="1" customWidth="1"/>
    <col min="4" max="4" width="6.7109375" style="8" customWidth="1"/>
    <col min="5" max="5" width="8.7109375" style="10" customWidth="1"/>
    <col min="6" max="6" width="11.7109375" style="8" customWidth="1"/>
    <col min="7" max="16384" width="9.140625" style="1"/>
  </cols>
  <sheetData>
    <row r="1" spans="1:6" ht="29.25" customHeight="1" x14ac:dyDescent="0.35">
      <c r="A1" s="924" t="s">
        <v>84</v>
      </c>
      <c r="B1" s="925"/>
      <c r="C1" s="925"/>
      <c r="D1" s="925"/>
      <c r="E1" s="925"/>
      <c r="F1" s="925"/>
    </row>
    <row r="2" spans="1:6" x14ac:dyDescent="0.2">
      <c r="A2" s="937"/>
      <c r="B2" s="937"/>
      <c r="C2" s="937"/>
      <c r="D2" s="937"/>
      <c r="E2" s="937"/>
      <c r="F2" s="937"/>
    </row>
    <row r="3" spans="1:6" ht="73.5" customHeight="1" x14ac:dyDescent="0.2">
      <c r="A3" s="938" t="s">
        <v>1093</v>
      </c>
      <c r="B3" s="938"/>
      <c r="C3" s="938"/>
      <c r="D3" s="938"/>
      <c r="E3" s="938"/>
      <c r="F3" s="938"/>
    </row>
    <row r="4" spans="1:6" ht="25.5" customHeight="1" x14ac:dyDescent="0.2">
      <c r="A4" s="930" t="s">
        <v>21</v>
      </c>
      <c r="B4" s="912"/>
      <c r="C4" s="912"/>
      <c r="D4" s="912"/>
      <c r="E4" s="912"/>
      <c r="F4" s="912"/>
    </row>
    <row r="5" spans="1:6" ht="99" customHeight="1" x14ac:dyDescent="0.2">
      <c r="A5" s="930" t="s">
        <v>650</v>
      </c>
      <c r="B5" s="912"/>
      <c r="C5" s="912"/>
      <c r="D5" s="912"/>
      <c r="E5" s="912"/>
      <c r="F5" s="912"/>
    </row>
    <row r="6" spans="1:6" ht="62.25" customHeight="1" x14ac:dyDescent="0.2">
      <c r="A6" s="915" t="s">
        <v>1013</v>
      </c>
      <c r="B6" s="939"/>
      <c r="C6" s="939"/>
      <c r="D6" s="939"/>
      <c r="E6" s="939"/>
      <c r="F6" s="939"/>
    </row>
    <row r="7" spans="1:6" ht="38.25" customHeight="1" x14ac:dyDescent="0.2">
      <c r="A7" s="917" t="s">
        <v>1014</v>
      </c>
      <c r="B7" s="916"/>
      <c r="C7" s="916"/>
      <c r="D7" s="916"/>
      <c r="E7" s="916"/>
      <c r="F7" s="916"/>
    </row>
    <row r="8" spans="1:6" ht="27" customHeight="1" x14ac:dyDescent="0.2">
      <c r="A8" s="917" t="s">
        <v>1015</v>
      </c>
      <c r="B8" s="916"/>
      <c r="C8" s="916"/>
      <c r="D8" s="916"/>
      <c r="E8" s="916"/>
      <c r="F8" s="916"/>
    </row>
    <row r="9" spans="1:6" ht="74.25" customHeight="1" x14ac:dyDescent="0.2">
      <c r="A9" s="917" t="s">
        <v>1016</v>
      </c>
      <c r="B9" s="916"/>
      <c r="C9" s="916"/>
      <c r="D9" s="916"/>
      <c r="E9" s="916"/>
      <c r="F9" s="916"/>
    </row>
    <row r="10" spans="1:6" ht="38.25" customHeight="1" x14ac:dyDescent="0.2">
      <c r="A10" s="917" t="s">
        <v>88</v>
      </c>
      <c r="B10" s="916"/>
      <c r="C10" s="916"/>
      <c r="D10" s="916"/>
      <c r="E10" s="916"/>
      <c r="F10" s="916"/>
    </row>
    <row r="11" spans="1:6" ht="51" customHeight="1" x14ac:dyDescent="0.2">
      <c r="A11" s="930" t="s">
        <v>83</v>
      </c>
      <c r="B11" s="930"/>
      <c r="C11" s="930"/>
      <c r="D11" s="930"/>
      <c r="E11" s="930"/>
      <c r="F11" s="930"/>
    </row>
    <row r="12" spans="1:6" ht="77.25" customHeight="1" x14ac:dyDescent="0.2">
      <c r="A12" s="930" t="s">
        <v>651</v>
      </c>
      <c r="B12" s="930"/>
      <c r="C12" s="930"/>
      <c r="D12" s="930"/>
      <c r="E12" s="930"/>
      <c r="F12" s="930"/>
    </row>
    <row r="13" spans="1:6" ht="52.5" customHeight="1" x14ac:dyDescent="0.2">
      <c r="A13" s="930" t="s">
        <v>652</v>
      </c>
      <c r="B13" s="930"/>
      <c r="C13" s="930"/>
      <c r="D13" s="930"/>
      <c r="E13" s="930"/>
      <c r="F13" s="930"/>
    </row>
    <row r="14" spans="1:6" ht="49.5" customHeight="1" x14ac:dyDescent="0.2">
      <c r="A14" s="930" t="s">
        <v>653</v>
      </c>
      <c r="B14" s="930"/>
      <c r="C14" s="930"/>
      <c r="D14" s="930"/>
      <c r="E14" s="930"/>
      <c r="F14" s="930"/>
    </row>
    <row r="15" spans="1:6" ht="36" customHeight="1" x14ac:dyDescent="0.2">
      <c r="A15" s="911" t="s">
        <v>96</v>
      </c>
      <c r="B15" s="912"/>
      <c r="C15" s="912"/>
      <c r="D15" s="912"/>
      <c r="E15" s="912"/>
      <c r="F15" s="912"/>
    </row>
    <row r="16" spans="1:6" x14ac:dyDescent="0.2">
      <c r="A16" s="913" t="s">
        <v>97</v>
      </c>
      <c r="B16" s="914"/>
      <c r="C16" s="914"/>
      <c r="D16" s="914"/>
      <c r="E16" s="914"/>
      <c r="F16" s="914"/>
    </row>
    <row r="17" spans="1:6" x14ac:dyDescent="0.2">
      <c r="A17" s="915" t="s">
        <v>90</v>
      </c>
      <c r="B17" s="916"/>
      <c r="C17" s="916"/>
      <c r="D17" s="916"/>
      <c r="E17" s="916"/>
      <c r="F17" s="916"/>
    </row>
    <row r="18" spans="1:6" ht="36.75" customHeight="1" x14ac:dyDescent="0.2">
      <c r="A18" s="931" t="s">
        <v>91</v>
      </c>
      <c r="B18" s="932"/>
      <c r="C18" s="932"/>
      <c r="D18" s="932"/>
      <c r="E18" s="932"/>
      <c r="F18" s="933"/>
    </row>
    <row r="19" spans="1:6" ht="39" customHeight="1" x14ac:dyDescent="0.2">
      <c r="A19" s="917" t="s">
        <v>92</v>
      </c>
      <c r="B19" s="916"/>
      <c r="C19" s="916"/>
      <c r="D19" s="916"/>
      <c r="E19" s="916"/>
      <c r="F19" s="916"/>
    </row>
    <row r="20" spans="1:6" x14ac:dyDescent="0.2">
      <c r="A20" s="917" t="s">
        <v>93</v>
      </c>
      <c r="B20" s="916"/>
      <c r="C20" s="916"/>
      <c r="D20" s="916"/>
      <c r="E20" s="916"/>
      <c r="F20" s="916"/>
    </row>
    <row r="21" spans="1:6" ht="39" customHeight="1" x14ac:dyDescent="0.2">
      <c r="A21" s="917" t="s">
        <v>94</v>
      </c>
      <c r="B21" s="916"/>
      <c r="C21" s="916"/>
      <c r="D21" s="916"/>
      <c r="E21" s="916"/>
      <c r="F21" s="916"/>
    </row>
    <row r="22" spans="1:6" ht="27" customHeight="1" x14ac:dyDescent="0.2">
      <c r="A22" s="917" t="s">
        <v>95</v>
      </c>
      <c r="B22" s="916"/>
      <c r="C22" s="916"/>
      <c r="D22" s="916"/>
      <c r="E22" s="916"/>
      <c r="F22" s="916"/>
    </row>
    <row r="23" spans="1:6" ht="39.75" customHeight="1" x14ac:dyDescent="0.2">
      <c r="A23" s="918" t="s">
        <v>890</v>
      </c>
      <c r="B23" s="918"/>
      <c r="C23" s="918"/>
      <c r="D23" s="918"/>
      <c r="E23" s="918"/>
      <c r="F23" s="918"/>
    </row>
    <row r="24" spans="1:6" s="6" customFormat="1" x14ac:dyDescent="0.2">
      <c r="A24" s="919" t="s">
        <v>1017</v>
      </c>
      <c r="B24" s="920"/>
      <c r="C24" s="920"/>
      <c r="D24" s="920"/>
      <c r="E24" s="920"/>
      <c r="F24" s="921"/>
    </row>
    <row r="25" spans="1:6" s="6" customFormat="1" x14ac:dyDescent="0.2">
      <c r="A25" s="919" t="s">
        <v>1018</v>
      </c>
      <c r="B25" s="920"/>
      <c r="C25" s="920"/>
      <c r="D25" s="920"/>
      <c r="E25" s="920"/>
      <c r="F25" s="921"/>
    </row>
    <row r="26" spans="1:6" s="6" customFormat="1" ht="27" customHeight="1" x14ac:dyDescent="0.2">
      <c r="A26" s="919" t="s">
        <v>1019</v>
      </c>
      <c r="B26" s="920"/>
      <c r="C26" s="920"/>
      <c r="D26" s="920"/>
      <c r="E26" s="920"/>
      <c r="F26" s="921"/>
    </row>
    <row r="27" spans="1:6" s="6" customFormat="1" ht="39" customHeight="1" x14ac:dyDescent="0.2">
      <c r="A27" s="919" t="s">
        <v>1020</v>
      </c>
      <c r="B27" s="920"/>
      <c r="C27" s="920"/>
      <c r="D27" s="920"/>
      <c r="E27" s="920"/>
      <c r="F27" s="921"/>
    </row>
    <row r="28" spans="1:6" s="6" customFormat="1" ht="25.5" customHeight="1" x14ac:dyDescent="0.2">
      <c r="A28" s="919" t="s">
        <v>1021</v>
      </c>
      <c r="B28" s="920"/>
      <c r="C28" s="920"/>
      <c r="D28" s="920"/>
      <c r="E28" s="920"/>
      <c r="F28" s="921"/>
    </row>
    <row r="29" spans="1:6" s="6" customFormat="1" x14ac:dyDescent="0.2">
      <c r="A29" s="919" t="s">
        <v>1022</v>
      </c>
      <c r="B29" s="920"/>
      <c r="C29" s="920"/>
      <c r="D29" s="920"/>
      <c r="E29" s="920"/>
      <c r="F29" s="921"/>
    </row>
    <row r="30" spans="1:6" s="6" customFormat="1" ht="36.75" customHeight="1" x14ac:dyDescent="0.2">
      <c r="A30" s="919" t="s">
        <v>1023</v>
      </c>
      <c r="B30" s="920"/>
      <c r="C30" s="920"/>
      <c r="D30" s="920"/>
      <c r="E30" s="920"/>
      <c r="F30" s="921"/>
    </row>
    <row r="31" spans="1:6" s="6" customFormat="1" ht="24.75" customHeight="1" x14ac:dyDescent="0.2">
      <c r="A31" s="919" t="s">
        <v>891</v>
      </c>
      <c r="B31" s="920"/>
      <c r="C31" s="920"/>
      <c r="D31" s="920"/>
      <c r="E31" s="920"/>
      <c r="F31" s="921"/>
    </row>
    <row r="32" spans="1:6" s="6" customFormat="1" ht="29.25" customHeight="1" x14ac:dyDescent="0.2">
      <c r="A32" s="919" t="s">
        <v>892</v>
      </c>
      <c r="B32" s="920"/>
      <c r="C32" s="920"/>
      <c r="D32" s="920"/>
      <c r="E32" s="920"/>
      <c r="F32" s="921"/>
    </row>
    <row r="33" spans="1:10" s="6" customFormat="1" x14ac:dyDescent="0.2">
      <c r="A33" s="919" t="s">
        <v>893</v>
      </c>
      <c r="B33" s="920"/>
      <c r="C33" s="920"/>
      <c r="D33" s="920"/>
      <c r="E33" s="920"/>
      <c r="F33" s="921"/>
    </row>
    <row r="34" spans="1:10" s="6" customFormat="1" x14ac:dyDescent="0.2">
      <c r="A34" s="919" t="s">
        <v>894</v>
      </c>
      <c r="B34" s="920"/>
      <c r="C34" s="920"/>
      <c r="D34" s="920"/>
      <c r="E34" s="920"/>
      <c r="F34" s="921"/>
    </row>
    <row r="35" spans="1:10" s="6" customFormat="1" x14ac:dyDescent="0.2">
      <c r="A35" s="919" t="s">
        <v>895</v>
      </c>
      <c r="B35" s="920"/>
      <c r="C35" s="920"/>
      <c r="D35" s="920"/>
      <c r="E35" s="920"/>
      <c r="F35" s="921"/>
    </row>
    <row r="36" spans="1:10" s="6" customFormat="1" ht="25.5" customHeight="1" x14ac:dyDescent="0.2">
      <c r="A36" s="919" t="s">
        <v>896</v>
      </c>
      <c r="B36" s="920"/>
      <c r="C36" s="920"/>
      <c r="D36" s="920"/>
      <c r="E36" s="920"/>
      <c r="F36" s="921"/>
    </row>
    <row r="37" spans="1:10" s="6" customFormat="1" ht="25.5" customHeight="1" x14ac:dyDescent="0.2">
      <c r="A37" s="919" t="s">
        <v>897</v>
      </c>
      <c r="B37" s="920"/>
      <c r="C37" s="920"/>
      <c r="D37" s="920"/>
      <c r="E37" s="920"/>
      <c r="F37" s="921"/>
      <c r="J37" s="6" t="s">
        <v>2174</v>
      </c>
    </row>
    <row r="38" spans="1:10" s="6" customFormat="1" ht="27" customHeight="1" x14ac:dyDescent="0.2">
      <c r="A38" s="934" t="s">
        <v>898</v>
      </c>
      <c r="B38" s="935"/>
      <c r="C38" s="935"/>
      <c r="D38" s="935"/>
      <c r="E38" s="935"/>
      <c r="F38" s="936"/>
    </row>
    <row r="39" spans="1:10" s="6" customFormat="1" ht="27" customHeight="1" x14ac:dyDescent="0.2">
      <c r="A39" s="934" t="s">
        <v>900</v>
      </c>
      <c r="B39" s="935"/>
      <c r="C39" s="935"/>
      <c r="D39" s="935"/>
      <c r="E39" s="935"/>
      <c r="F39" s="936"/>
    </row>
    <row r="40" spans="1:10" ht="49.5" customHeight="1" x14ac:dyDescent="0.2">
      <c r="A40" s="930" t="s">
        <v>89</v>
      </c>
      <c r="B40" s="930"/>
      <c r="C40" s="930"/>
      <c r="D40" s="930"/>
      <c r="E40" s="930"/>
      <c r="F40" s="930"/>
    </row>
    <row r="42" spans="1:10" ht="13.5" thickBot="1" x14ac:dyDescent="0.25">
      <c r="A42" s="926"/>
      <c r="B42" s="927"/>
      <c r="C42" s="927"/>
      <c r="D42" s="927"/>
      <c r="E42" s="927"/>
      <c r="F42" s="927"/>
    </row>
    <row r="43" spans="1:10" s="12" customFormat="1" thickBot="1" x14ac:dyDescent="0.25">
      <c r="A43" s="55" t="s">
        <v>9</v>
      </c>
      <c r="B43" s="56" t="s">
        <v>10</v>
      </c>
      <c r="C43" s="57" t="s">
        <v>42</v>
      </c>
      <c r="D43" s="58" t="s">
        <v>43</v>
      </c>
      <c r="E43" s="58" t="s">
        <v>44</v>
      </c>
      <c r="F43" s="59" t="s">
        <v>45</v>
      </c>
    </row>
    <row r="44" spans="1:10" s="12" customFormat="1" ht="12" x14ac:dyDescent="0.2">
      <c r="A44" s="928"/>
      <c r="B44" s="929"/>
      <c r="C44" s="929"/>
      <c r="D44" s="929"/>
      <c r="E44" s="929"/>
      <c r="F44" s="929"/>
    </row>
    <row r="45" spans="1:10" s="12" customFormat="1" ht="12" x14ac:dyDescent="0.2">
      <c r="A45" s="13"/>
      <c r="B45" s="14" t="s">
        <v>1011</v>
      </c>
      <c r="C45" s="15"/>
      <c r="D45" s="16"/>
      <c r="E45" s="638"/>
      <c r="F45" s="18"/>
    </row>
    <row r="46" spans="1:10" s="12" customFormat="1" ht="12" x14ac:dyDescent="0.2">
      <c r="A46" s="620"/>
      <c r="B46" s="624"/>
      <c r="C46" s="493"/>
      <c r="D46" s="494"/>
      <c r="E46" s="606"/>
      <c r="F46" s="500"/>
    </row>
    <row r="47" spans="1:10" s="543" customFormat="1" ht="36" x14ac:dyDescent="0.2">
      <c r="A47" s="625" t="s">
        <v>11</v>
      </c>
      <c r="B47" s="622" t="s">
        <v>98</v>
      </c>
      <c r="C47" s="482" t="s">
        <v>5</v>
      </c>
      <c r="D47" s="483">
        <v>1</v>
      </c>
      <c r="E47" s="636"/>
      <c r="F47" s="637"/>
    </row>
    <row r="48" spans="1:10" s="543" customFormat="1" ht="12" x14ac:dyDescent="0.2">
      <c r="A48" s="625"/>
      <c r="B48" s="622"/>
      <c r="C48" s="482"/>
      <c r="D48" s="483"/>
      <c r="E48" s="636"/>
      <c r="F48" s="637"/>
    </row>
    <row r="49" spans="1:6" s="543" customFormat="1" ht="63" customHeight="1" x14ac:dyDescent="0.2">
      <c r="A49" s="625" t="s">
        <v>41</v>
      </c>
      <c r="B49" s="622" t="s">
        <v>99</v>
      </c>
      <c r="C49" s="482" t="s">
        <v>5</v>
      </c>
      <c r="D49" s="483">
        <v>1</v>
      </c>
      <c r="E49" s="636"/>
      <c r="F49" s="637"/>
    </row>
    <row r="50" spans="1:6" s="543" customFormat="1" ht="12" x14ac:dyDescent="0.2">
      <c r="A50" s="625"/>
      <c r="B50" s="622"/>
      <c r="C50" s="482"/>
      <c r="D50" s="483"/>
      <c r="E50" s="636"/>
      <c r="F50" s="639"/>
    </row>
    <row r="51" spans="1:6" s="543" customFormat="1" ht="63" customHeight="1" x14ac:dyDescent="0.2">
      <c r="A51" s="625" t="s">
        <v>1</v>
      </c>
      <c r="B51" s="622" t="s">
        <v>2024</v>
      </c>
      <c r="C51" s="482" t="s">
        <v>34</v>
      </c>
      <c r="D51" s="483">
        <v>1</v>
      </c>
      <c r="E51" s="636"/>
      <c r="F51" s="639"/>
    </row>
    <row r="52" spans="1:6" s="12" customFormat="1" ht="12" x14ac:dyDescent="0.2">
      <c r="A52" s="625"/>
      <c r="B52" s="622"/>
      <c r="C52" s="482"/>
      <c r="D52" s="483"/>
      <c r="E52" s="637"/>
      <c r="F52" s="637"/>
    </row>
    <row r="53" spans="1:6" s="12" customFormat="1" ht="132" x14ac:dyDescent="0.2">
      <c r="A53" s="625" t="s">
        <v>2</v>
      </c>
      <c r="B53" s="622" t="s">
        <v>1097</v>
      </c>
      <c r="C53" s="482" t="s">
        <v>34</v>
      </c>
      <c r="D53" s="483">
        <v>6</v>
      </c>
      <c r="E53" s="636"/>
      <c r="F53" s="637"/>
    </row>
    <row r="54" spans="1:6" s="12" customFormat="1" ht="12" x14ac:dyDescent="0.2">
      <c r="A54" s="631"/>
      <c r="B54" s="624"/>
      <c r="C54" s="493"/>
      <c r="D54" s="494"/>
      <c r="E54" s="606"/>
      <c r="F54" s="30"/>
    </row>
    <row r="55" spans="1:6" s="12" customFormat="1" ht="12" x14ac:dyDescent="0.2">
      <c r="A55" s="631"/>
      <c r="B55" s="624"/>
      <c r="C55" s="493"/>
      <c r="D55" s="494"/>
      <c r="E55" s="606"/>
      <c r="F55" s="30"/>
    </row>
    <row r="56" spans="1:6" s="12" customFormat="1" ht="23.45" customHeight="1" x14ac:dyDescent="0.2">
      <c r="A56" s="31"/>
      <c r="B56" s="922" t="s">
        <v>1012</v>
      </c>
      <c r="C56" s="923"/>
      <c r="D56" s="923"/>
      <c r="E56" s="923"/>
      <c r="F56" s="32"/>
    </row>
    <row r="57" spans="1:6" s="12" customFormat="1" ht="12" x14ac:dyDescent="0.2">
      <c r="A57" s="631"/>
      <c r="B57" s="624"/>
      <c r="C57" s="493"/>
      <c r="D57" s="494"/>
      <c r="E57" s="606"/>
      <c r="F57" s="30"/>
    </row>
    <row r="58" spans="1:6" s="12" customFormat="1" ht="88.5" customHeight="1" x14ac:dyDescent="0.2">
      <c r="A58" s="625" t="s">
        <v>3</v>
      </c>
      <c r="B58" s="808" t="s">
        <v>2335</v>
      </c>
      <c r="C58" s="640" t="s">
        <v>2025</v>
      </c>
      <c r="D58" s="641">
        <v>1</v>
      </c>
      <c r="E58" s="604"/>
      <c r="F58" s="484"/>
    </row>
    <row r="59" spans="1:6" s="485" customFormat="1" ht="12" x14ac:dyDescent="0.2">
      <c r="A59" s="625"/>
      <c r="B59" s="622"/>
      <c r="C59" s="640"/>
      <c r="D59" s="641"/>
      <c r="E59" s="604"/>
      <c r="F59" s="484"/>
    </row>
    <row r="60" spans="1:6" s="485" customFormat="1" ht="60" x14ac:dyDescent="0.2">
      <c r="A60" s="625" t="s">
        <v>4</v>
      </c>
      <c r="B60" s="808" t="s">
        <v>2336</v>
      </c>
      <c r="C60" s="640" t="s">
        <v>2025</v>
      </c>
      <c r="D60" s="641">
        <v>1</v>
      </c>
      <c r="E60" s="604"/>
      <c r="F60" s="484"/>
    </row>
    <row r="61" spans="1:6" s="12" customFormat="1" ht="12" x14ac:dyDescent="0.2">
      <c r="A61" s="631"/>
      <c r="B61" s="624"/>
      <c r="C61" s="493"/>
      <c r="D61" s="494"/>
      <c r="E61" s="606"/>
      <c r="F61" s="30"/>
    </row>
    <row r="62" spans="1:6" s="12" customFormat="1" ht="12" x14ac:dyDescent="0.2">
      <c r="A62" s="907"/>
      <c r="B62" s="908"/>
      <c r="C62" s="908"/>
      <c r="D62" s="908"/>
      <c r="E62" s="908"/>
      <c r="F62" s="909"/>
    </row>
    <row r="63" spans="1:6" s="12" customFormat="1" ht="18" customHeight="1" x14ac:dyDescent="0.2">
      <c r="A63" s="910" t="s">
        <v>85</v>
      </c>
      <c r="B63" s="910"/>
      <c r="C63" s="910"/>
      <c r="D63" s="910"/>
      <c r="E63" s="910"/>
      <c r="F63" s="38"/>
    </row>
  </sheetData>
  <mergeCells count="45">
    <mergeCell ref="A36:F36"/>
    <mergeCell ref="A37:F37"/>
    <mergeCell ref="A38:F38"/>
    <mergeCell ref="A7:F7"/>
    <mergeCell ref="A8:F8"/>
    <mergeCell ref="A9:F9"/>
    <mergeCell ref="A10:F10"/>
    <mergeCell ref="A11:F11"/>
    <mergeCell ref="A2:F2"/>
    <mergeCell ref="A3:F3"/>
    <mergeCell ref="A4:F4"/>
    <mergeCell ref="A5:F5"/>
    <mergeCell ref="A6:F6"/>
    <mergeCell ref="A1:F1"/>
    <mergeCell ref="A42:F42"/>
    <mergeCell ref="A44:F44"/>
    <mergeCell ref="A12:F12"/>
    <mergeCell ref="A13:F13"/>
    <mergeCell ref="A40:F40"/>
    <mergeCell ref="A18:F18"/>
    <mergeCell ref="A14:F14"/>
    <mergeCell ref="A29:F29"/>
    <mergeCell ref="A30:F30"/>
    <mergeCell ref="A31:F31"/>
    <mergeCell ref="A32:F32"/>
    <mergeCell ref="A33:F33"/>
    <mergeCell ref="A34:F34"/>
    <mergeCell ref="A35:F35"/>
    <mergeCell ref="A39:F39"/>
    <mergeCell ref="A62:F62"/>
    <mergeCell ref="A63:E63"/>
    <mergeCell ref="A15:F15"/>
    <mergeCell ref="A16:F16"/>
    <mergeCell ref="A17:F17"/>
    <mergeCell ref="A21:F21"/>
    <mergeCell ref="A22:F22"/>
    <mergeCell ref="A19:F19"/>
    <mergeCell ref="A20:F20"/>
    <mergeCell ref="A23:F23"/>
    <mergeCell ref="A24:F24"/>
    <mergeCell ref="A25:F25"/>
    <mergeCell ref="A26:F26"/>
    <mergeCell ref="A27:F27"/>
    <mergeCell ref="A28:F28"/>
    <mergeCell ref="B56:E56"/>
  </mergeCells>
  <printOptions horizontalCentered="1"/>
  <pageMargins left="0.98425196850393704" right="0.39370078740157483" top="0.59055118110236227" bottom="0.59055118110236227" header="0.19685039370078741" footer="0.19685039370078741"/>
  <pageSetup paperSize="9" orientation="portrait" r:id="rId1"/>
  <headerFooter>
    <oddFooter>&amp;L&amp;8&amp;K0070C0&amp;A&amp;C&amp;"Arial CE,Krepko" &amp;"Arial CE,Običajno"&amp;8&amp;K0070C0Vsebino posameznih postavk popisa ni dovoljeno spreminjati!&amp;R&amp;8&amp;K0070C0Stran &amp;P</oddFooter>
  </headerFooter>
  <rowBreaks count="1" manualBreakCount="1">
    <brk id="42"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37"/>
  <sheetViews>
    <sheetView view="pageBreakPreview" zoomScale="110" zoomScaleNormal="110" zoomScaleSheetLayoutView="110" workbookViewId="0">
      <selection activeCell="B192" sqref="B192"/>
    </sheetView>
  </sheetViews>
  <sheetFormatPr defaultColWidth="8.85546875" defaultRowHeight="12.75" x14ac:dyDescent="0.2"/>
  <cols>
    <col min="1" max="1" width="6.7109375" style="1" customWidth="1"/>
    <col min="2" max="2" width="48.7109375" style="1" customWidth="1"/>
    <col min="3" max="3" width="4.7109375" style="1" customWidth="1"/>
    <col min="4" max="4" width="7.7109375" style="1" customWidth="1"/>
    <col min="5" max="5" width="8.42578125" style="9" customWidth="1"/>
    <col min="6" max="6" width="12.7109375" style="1" customWidth="1"/>
    <col min="7" max="16384" width="8.85546875" style="1"/>
  </cols>
  <sheetData>
    <row r="1" spans="1:6" ht="18.75" x14ac:dyDescent="0.3">
      <c r="A1" s="941" t="s">
        <v>8</v>
      </c>
      <c r="B1" s="942"/>
      <c r="C1" s="942"/>
      <c r="D1" s="942"/>
      <c r="E1" s="942"/>
      <c r="F1" s="942"/>
    </row>
    <row r="2" spans="1:6" x14ac:dyDescent="0.2">
      <c r="A2" s="937"/>
      <c r="B2" s="946"/>
      <c r="C2" s="946"/>
      <c r="D2" s="946"/>
      <c r="E2" s="946"/>
      <c r="F2" s="946"/>
    </row>
    <row r="3" spans="1:6" s="3" customFormat="1" ht="69" customHeight="1" x14ac:dyDescent="0.2">
      <c r="A3" s="943" t="s">
        <v>1490</v>
      </c>
      <c r="B3" s="943"/>
      <c r="C3" s="943"/>
      <c r="D3" s="943"/>
      <c r="E3" s="943"/>
      <c r="F3" s="943"/>
    </row>
    <row r="4" spans="1:6" s="3" customFormat="1" ht="63.75" customHeight="1" x14ac:dyDescent="0.2">
      <c r="A4" s="945" t="s">
        <v>1192</v>
      </c>
      <c r="B4" s="945"/>
      <c r="C4" s="945"/>
      <c r="D4" s="945"/>
      <c r="E4" s="945"/>
      <c r="F4" s="945"/>
    </row>
    <row r="5" spans="1:6" s="3" customFormat="1" ht="24.75" customHeight="1" x14ac:dyDescent="0.2">
      <c r="A5" s="947" t="s">
        <v>1094</v>
      </c>
      <c r="B5" s="947"/>
      <c r="C5" s="947"/>
      <c r="D5" s="947"/>
      <c r="E5" s="947"/>
      <c r="F5" s="947"/>
    </row>
    <row r="6" spans="1:6" s="3" customFormat="1" ht="39" customHeight="1" x14ac:dyDescent="0.2">
      <c r="A6" s="947" t="s">
        <v>1142</v>
      </c>
      <c r="B6" s="947"/>
      <c r="C6" s="947"/>
      <c r="D6" s="947"/>
      <c r="E6" s="947"/>
      <c r="F6" s="947"/>
    </row>
    <row r="7" spans="1:6" s="3" customFormat="1" ht="26.25" customHeight="1" x14ac:dyDescent="0.2">
      <c r="A7" s="944" t="s">
        <v>116</v>
      </c>
      <c r="B7" s="945"/>
      <c r="C7" s="945"/>
      <c r="D7" s="945"/>
      <c r="E7" s="945"/>
      <c r="F7" s="945"/>
    </row>
    <row r="8" spans="1:6" s="3" customFormat="1" ht="49.5" customHeight="1" x14ac:dyDescent="0.2">
      <c r="A8" s="947" t="s">
        <v>1095</v>
      </c>
      <c r="B8" s="947"/>
      <c r="C8" s="947"/>
      <c r="D8" s="947"/>
      <c r="E8" s="947"/>
      <c r="F8" s="947"/>
    </row>
    <row r="9" spans="1:6" s="3" customFormat="1" ht="39" customHeight="1" x14ac:dyDescent="0.2">
      <c r="A9" s="944" t="s">
        <v>1096</v>
      </c>
      <c r="B9" s="948"/>
      <c r="C9" s="948"/>
      <c r="D9" s="948"/>
      <c r="E9" s="948"/>
      <c r="F9" s="948"/>
    </row>
    <row r="10" spans="1:6" s="12" customFormat="1" thickBot="1" x14ac:dyDescent="0.25">
      <c r="A10" s="949"/>
      <c r="B10" s="950"/>
      <c r="C10" s="950"/>
      <c r="D10" s="950"/>
      <c r="E10" s="950"/>
      <c r="F10" s="950"/>
    </row>
    <row r="11" spans="1:6" s="12" customFormat="1" thickBot="1" x14ac:dyDescent="0.25">
      <c r="A11" s="55" t="s">
        <v>9</v>
      </c>
      <c r="B11" s="56" t="s">
        <v>10</v>
      </c>
      <c r="C11" s="57" t="s">
        <v>42</v>
      </c>
      <c r="D11" s="58" t="s">
        <v>43</v>
      </c>
      <c r="E11" s="58" t="s">
        <v>44</v>
      </c>
      <c r="F11" s="59" t="s">
        <v>45</v>
      </c>
    </row>
    <row r="12" spans="1:6" s="12" customFormat="1" ht="12" x14ac:dyDescent="0.2">
      <c r="A12" s="928"/>
      <c r="B12" s="929"/>
      <c r="C12" s="929"/>
      <c r="D12" s="929"/>
      <c r="E12" s="929"/>
      <c r="F12" s="929"/>
    </row>
    <row r="13" spans="1:6" s="12" customFormat="1" ht="12" x14ac:dyDescent="0.2">
      <c r="A13" s="13"/>
      <c r="B13" s="14" t="s">
        <v>105</v>
      </c>
      <c r="C13" s="15"/>
      <c r="D13" s="16"/>
      <c r="E13" s="17"/>
      <c r="F13" s="18"/>
    </row>
    <row r="14" spans="1:6" s="12" customFormat="1" ht="12" x14ac:dyDescent="0.2">
      <c r="A14" s="19"/>
      <c r="B14" s="20"/>
      <c r="C14" s="21"/>
      <c r="D14" s="22"/>
      <c r="E14" s="23"/>
      <c r="F14" s="24"/>
    </row>
    <row r="15" spans="1:6" s="12" customFormat="1" ht="12" x14ac:dyDescent="0.2">
      <c r="A15" s="25"/>
      <c r="B15" s="5"/>
      <c r="C15" s="26"/>
      <c r="D15" s="27"/>
      <c r="E15" s="28"/>
      <c r="F15" s="29"/>
    </row>
    <row r="16" spans="1:6" s="12" customFormat="1" ht="51" customHeight="1" x14ac:dyDescent="0.2">
      <c r="A16" s="625" t="s">
        <v>11</v>
      </c>
      <c r="B16" s="622" t="s">
        <v>1147</v>
      </c>
      <c r="C16" s="482" t="s">
        <v>1138</v>
      </c>
      <c r="D16" s="483">
        <v>60</v>
      </c>
      <c r="E16" s="636"/>
      <c r="F16" s="639"/>
    </row>
    <row r="17" spans="1:6" s="12" customFormat="1" ht="12" x14ac:dyDescent="0.2">
      <c r="A17" s="625"/>
      <c r="B17" s="622"/>
      <c r="C17" s="482"/>
      <c r="D17" s="483"/>
      <c r="E17" s="636"/>
      <c r="F17" s="639"/>
    </row>
    <row r="18" spans="1:6" s="12" customFormat="1" ht="84" x14ac:dyDescent="0.2">
      <c r="A18" s="625" t="s">
        <v>41</v>
      </c>
      <c r="B18" s="622" t="s">
        <v>1191</v>
      </c>
      <c r="C18" s="482" t="s">
        <v>34</v>
      </c>
      <c r="D18" s="483">
        <v>1</v>
      </c>
      <c r="E18" s="636"/>
      <c r="F18" s="639"/>
    </row>
    <row r="19" spans="1:6" s="12" customFormat="1" ht="12" x14ac:dyDescent="0.2">
      <c r="A19" s="40"/>
      <c r="B19" s="154"/>
      <c r="C19" s="41"/>
      <c r="D19" s="42"/>
      <c r="E19" s="648"/>
      <c r="F19" s="43"/>
    </row>
    <row r="20" spans="1:6" s="12" customFormat="1" ht="12" x14ac:dyDescent="0.2">
      <c r="A20" s="44"/>
      <c r="B20" s="623" t="s">
        <v>107</v>
      </c>
      <c r="C20" s="45"/>
      <c r="D20" s="46"/>
      <c r="E20" s="649"/>
      <c r="F20" s="47"/>
    </row>
    <row r="21" spans="1:6" s="12" customFormat="1" ht="12" x14ac:dyDescent="0.2">
      <c r="A21" s="631"/>
      <c r="B21" s="624"/>
      <c r="C21" s="493"/>
      <c r="D21" s="494"/>
      <c r="E21" s="606"/>
      <c r="F21" s="30"/>
    </row>
    <row r="22" spans="1:6" s="12" customFormat="1" ht="86.25" customHeight="1" x14ac:dyDescent="0.2">
      <c r="A22" s="627" t="s">
        <v>1</v>
      </c>
      <c r="B22" s="622" t="s">
        <v>846</v>
      </c>
      <c r="C22" s="482" t="s">
        <v>5</v>
      </c>
      <c r="D22" s="483" t="s">
        <v>7</v>
      </c>
      <c r="E22" s="636"/>
      <c r="F22" s="639"/>
    </row>
    <row r="23" spans="1:6" s="12" customFormat="1" ht="12" x14ac:dyDescent="0.2">
      <c r="A23" s="627" t="s">
        <v>699</v>
      </c>
      <c r="B23" s="622" t="s">
        <v>104</v>
      </c>
      <c r="C23" s="486" t="s">
        <v>5</v>
      </c>
      <c r="D23" s="483">
        <v>2</v>
      </c>
      <c r="E23" s="636"/>
      <c r="F23" s="639"/>
    </row>
    <row r="24" spans="1:6" s="12" customFormat="1" ht="12" x14ac:dyDescent="0.2">
      <c r="A24" s="627" t="s">
        <v>700</v>
      </c>
      <c r="B24" s="622" t="s">
        <v>1289</v>
      </c>
      <c r="C24" s="486" t="s">
        <v>5</v>
      </c>
      <c r="D24" s="483">
        <v>20</v>
      </c>
      <c r="E24" s="636"/>
      <c r="F24" s="639"/>
    </row>
    <row r="25" spans="1:6" s="12" customFormat="1" ht="12" x14ac:dyDescent="0.2">
      <c r="A25" s="627" t="s">
        <v>2032</v>
      </c>
      <c r="B25" s="622" t="s">
        <v>1290</v>
      </c>
      <c r="C25" s="486" t="s">
        <v>5</v>
      </c>
      <c r="D25" s="483">
        <v>1</v>
      </c>
      <c r="E25" s="636"/>
      <c r="F25" s="639"/>
    </row>
    <row r="26" spans="1:6" s="12" customFormat="1" ht="12" x14ac:dyDescent="0.2">
      <c r="A26" s="627"/>
      <c r="B26" s="622"/>
      <c r="C26" s="486"/>
      <c r="D26" s="483"/>
      <c r="E26" s="636"/>
      <c r="F26" s="639"/>
    </row>
    <row r="27" spans="1:6" s="12" customFormat="1" ht="72" x14ac:dyDescent="0.2">
      <c r="A27" s="625" t="s">
        <v>2</v>
      </c>
      <c r="B27" s="622" t="s">
        <v>112</v>
      </c>
      <c r="C27" s="482" t="s">
        <v>1138</v>
      </c>
      <c r="D27" s="483">
        <v>35</v>
      </c>
      <c r="E27" s="636"/>
      <c r="F27" s="637"/>
    </row>
    <row r="28" spans="1:6" s="12" customFormat="1" ht="12" x14ac:dyDescent="0.2">
      <c r="A28" s="631"/>
      <c r="B28" s="624"/>
      <c r="C28" s="493"/>
      <c r="D28" s="494"/>
      <c r="E28" s="650"/>
      <c r="F28" s="644"/>
    </row>
    <row r="29" spans="1:6" s="12" customFormat="1" ht="12" x14ac:dyDescent="0.2">
      <c r="A29" s="31"/>
      <c r="B29" s="48" t="s">
        <v>106</v>
      </c>
      <c r="C29" s="49"/>
      <c r="D29" s="50"/>
      <c r="E29" s="50"/>
      <c r="F29" s="50"/>
    </row>
    <row r="30" spans="1:6" s="12" customFormat="1" ht="12" x14ac:dyDescent="0.2">
      <c r="A30" s="631"/>
      <c r="B30" s="624"/>
      <c r="C30" s="493"/>
      <c r="D30" s="494"/>
      <c r="E30" s="650"/>
      <c r="F30" s="644"/>
    </row>
    <row r="31" spans="1:6" s="12" customFormat="1" ht="48" x14ac:dyDescent="0.2">
      <c r="A31" s="625" t="s">
        <v>3</v>
      </c>
      <c r="B31" s="622" t="s">
        <v>654</v>
      </c>
      <c r="C31" s="482" t="s">
        <v>1139</v>
      </c>
      <c r="D31" s="483">
        <v>245</v>
      </c>
      <c r="E31" s="636"/>
      <c r="F31" s="639"/>
    </row>
    <row r="32" spans="1:6" s="12" customFormat="1" ht="12" x14ac:dyDescent="0.2">
      <c r="A32" s="625"/>
      <c r="B32" s="622"/>
      <c r="C32" s="482"/>
      <c r="D32" s="483"/>
      <c r="E32" s="636"/>
      <c r="F32" s="639"/>
    </row>
    <row r="33" spans="1:6" s="12" customFormat="1" ht="60" x14ac:dyDescent="0.2">
      <c r="A33" s="627" t="s">
        <v>4</v>
      </c>
      <c r="B33" s="622" t="s">
        <v>1157</v>
      </c>
      <c r="C33" s="482" t="s">
        <v>1138</v>
      </c>
      <c r="D33" s="483">
        <v>24</v>
      </c>
      <c r="E33" s="636"/>
      <c r="F33" s="639"/>
    </row>
    <row r="34" spans="1:6" s="12" customFormat="1" ht="12" x14ac:dyDescent="0.2">
      <c r="A34" s="627"/>
      <c r="B34" s="622"/>
      <c r="C34" s="482"/>
      <c r="D34" s="483"/>
      <c r="E34" s="636"/>
      <c r="F34" s="639"/>
    </row>
    <row r="35" spans="1:6" s="12" customFormat="1" ht="60" x14ac:dyDescent="0.2">
      <c r="A35" s="625" t="s">
        <v>662</v>
      </c>
      <c r="B35" s="622" t="s">
        <v>2033</v>
      </c>
      <c r="C35" s="482" t="s">
        <v>1138</v>
      </c>
      <c r="D35" s="483">
        <v>24</v>
      </c>
      <c r="E35" s="636"/>
      <c r="F35" s="639"/>
    </row>
    <row r="36" spans="1:6" s="12" customFormat="1" ht="12" x14ac:dyDescent="0.2">
      <c r="A36" s="625"/>
      <c r="B36" s="622"/>
      <c r="C36" s="482"/>
      <c r="D36" s="483"/>
      <c r="E36" s="636"/>
      <c r="F36" s="639"/>
    </row>
    <row r="37" spans="1:6" s="12" customFormat="1" ht="60" x14ac:dyDescent="0.2">
      <c r="A37" s="627" t="s">
        <v>665</v>
      </c>
      <c r="B37" s="622" t="s">
        <v>2034</v>
      </c>
      <c r="C37" s="482" t="s">
        <v>1138</v>
      </c>
      <c r="D37" s="483">
        <v>22</v>
      </c>
      <c r="E37" s="636"/>
      <c r="F37" s="639"/>
    </row>
    <row r="38" spans="1:6" s="12" customFormat="1" ht="12" x14ac:dyDescent="0.2">
      <c r="A38" s="631"/>
      <c r="B38" s="624"/>
      <c r="C38" s="493"/>
      <c r="D38" s="494"/>
      <c r="E38" s="606"/>
      <c r="F38" s="30"/>
    </row>
    <row r="39" spans="1:6" s="12" customFormat="1" ht="12" x14ac:dyDescent="0.2">
      <c r="A39" s="31"/>
      <c r="B39" s="48" t="s">
        <v>1148</v>
      </c>
      <c r="C39" s="49"/>
      <c r="D39" s="50"/>
      <c r="E39" s="651"/>
      <c r="F39" s="32"/>
    </row>
    <row r="40" spans="1:6" s="12" customFormat="1" ht="12" x14ac:dyDescent="0.2">
      <c r="A40" s="631"/>
      <c r="B40" s="624"/>
      <c r="C40" s="493"/>
      <c r="D40" s="494"/>
      <c r="E40" s="606"/>
      <c r="F40" s="30"/>
    </row>
    <row r="41" spans="1:6" s="12" customFormat="1" ht="48" x14ac:dyDescent="0.2">
      <c r="A41" s="625" t="s">
        <v>666</v>
      </c>
      <c r="B41" s="622" t="s">
        <v>1291</v>
      </c>
      <c r="C41" s="482" t="s">
        <v>5</v>
      </c>
      <c r="D41" s="483">
        <v>4</v>
      </c>
      <c r="E41" s="636"/>
      <c r="F41" s="639"/>
    </row>
    <row r="42" spans="1:6" s="12" customFormat="1" ht="12" x14ac:dyDescent="0.2">
      <c r="A42" s="625"/>
      <c r="B42" s="622"/>
      <c r="C42" s="486"/>
      <c r="D42" s="483"/>
      <c r="E42" s="636"/>
      <c r="F42" s="639"/>
    </row>
    <row r="43" spans="1:6" s="12" customFormat="1" ht="60" x14ac:dyDescent="0.2">
      <c r="A43" s="625" t="s">
        <v>667</v>
      </c>
      <c r="B43" s="622" t="s">
        <v>2035</v>
      </c>
      <c r="C43" s="482" t="s">
        <v>5</v>
      </c>
      <c r="D43" s="483">
        <v>5</v>
      </c>
      <c r="E43" s="636"/>
      <c r="F43" s="639"/>
    </row>
    <row r="44" spans="1:6" s="12" customFormat="1" ht="12" x14ac:dyDescent="0.2">
      <c r="A44" s="625"/>
      <c r="B44" s="622"/>
      <c r="C44" s="482"/>
      <c r="D44" s="483"/>
      <c r="E44" s="636"/>
      <c r="F44" s="639"/>
    </row>
    <row r="45" spans="1:6" s="12" customFormat="1" ht="61.5" customHeight="1" x14ac:dyDescent="0.2">
      <c r="A45" s="625" t="s">
        <v>669</v>
      </c>
      <c r="B45" s="622" t="s">
        <v>1292</v>
      </c>
      <c r="C45" s="482" t="s">
        <v>1139</v>
      </c>
      <c r="D45" s="483">
        <v>60</v>
      </c>
      <c r="E45" s="636"/>
      <c r="F45" s="639"/>
    </row>
    <row r="46" spans="1:6" s="12" customFormat="1" ht="12" x14ac:dyDescent="0.2">
      <c r="A46" s="625"/>
      <c r="B46" s="622"/>
      <c r="C46" s="482"/>
      <c r="D46" s="483"/>
      <c r="E46" s="636"/>
      <c r="F46" s="639"/>
    </row>
    <row r="47" spans="1:6" s="12" customFormat="1" ht="61.5" customHeight="1" x14ac:dyDescent="0.2">
      <c r="A47" s="625" t="s">
        <v>670</v>
      </c>
      <c r="B47" s="622" t="s">
        <v>1293</v>
      </c>
      <c r="C47" s="482" t="s">
        <v>1139</v>
      </c>
      <c r="D47" s="483">
        <v>40</v>
      </c>
      <c r="E47" s="636"/>
      <c r="F47" s="639"/>
    </row>
    <row r="48" spans="1:6" s="135" customFormat="1" ht="12" x14ac:dyDescent="0.2">
      <c r="A48" s="625"/>
      <c r="B48" s="622"/>
      <c r="C48" s="482"/>
      <c r="D48" s="483"/>
      <c r="E48" s="636"/>
      <c r="F48" s="639"/>
    </row>
    <row r="49" spans="1:6" s="12" customFormat="1" ht="60" x14ac:dyDescent="0.2">
      <c r="A49" s="625" t="s">
        <v>671</v>
      </c>
      <c r="B49" s="622" t="s">
        <v>1303</v>
      </c>
      <c r="C49" s="482" t="s">
        <v>1139</v>
      </c>
      <c r="D49" s="483">
        <v>800</v>
      </c>
      <c r="E49" s="636"/>
      <c r="F49" s="639"/>
    </row>
    <row r="50" spans="1:6" s="135" customFormat="1" ht="12" x14ac:dyDescent="0.2">
      <c r="A50" s="625"/>
      <c r="B50" s="393"/>
      <c r="C50" s="395"/>
      <c r="D50" s="394"/>
      <c r="E50" s="645"/>
      <c r="F50" s="646"/>
    </row>
    <row r="51" spans="1:6" s="12" customFormat="1" ht="72" x14ac:dyDescent="0.2">
      <c r="A51" s="625" t="s">
        <v>672</v>
      </c>
      <c r="B51" s="622" t="s">
        <v>1294</v>
      </c>
      <c r="C51" s="482" t="s">
        <v>1139</v>
      </c>
      <c r="D51" s="483">
        <v>60</v>
      </c>
      <c r="E51" s="636"/>
      <c r="F51" s="639"/>
    </row>
    <row r="52" spans="1:6" s="12" customFormat="1" ht="12" x14ac:dyDescent="0.2">
      <c r="A52" s="625"/>
      <c r="B52" s="622"/>
      <c r="C52" s="482"/>
      <c r="D52" s="483"/>
      <c r="E52" s="636"/>
      <c r="F52" s="639"/>
    </row>
    <row r="53" spans="1:6" s="12" customFormat="1" ht="72" x14ac:dyDescent="0.2">
      <c r="A53" s="625" t="s">
        <v>673</v>
      </c>
      <c r="B53" s="622" t="s">
        <v>1295</v>
      </c>
      <c r="C53" s="482" t="s">
        <v>1139</v>
      </c>
      <c r="D53" s="483">
        <v>145</v>
      </c>
      <c r="E53" s="636"/>
      <c r="F53" s="639"/>
    </row>
    <row r="54" spans="1:6" s="12" customFormat="1" ht="12" x14ac:dyDescent="0.2">
      <c r="A54" s="625"/>
      <c r="B54" s="622"/>
      <c r="C54" s="482"/>
      <c r="D54" s="483"/>
      <c r="E54" s="636"/>
      <c r="F54" s="639"/>
    </row>
    <row r="55" spans="1:6" s="12" customFormat="1" ht="36" x14ac:dyDescent="0.2">
      <c r="A55" s="625" t="s">
        <v>674</v>
      </c>
      <c r="B55" s="622" t="s">
        <v>1149</v>
      </c>
      <c r="C55" s="482" t="s">
        <v>1139</v>
      </c>
      <c r="D55" s="483">
        <v>320</v>
      </c>
      <c r="E55" s="636"/>
      <c r="F55" s="639"/>
    </row>
    <row r="56" spans="1:6" s="12" customFormat="1" ht="12" x14ac:dyDescent="0.2">
      <c r="A56" s="625"/>
      <c r="B56" s="622"/>
      <c r="C56" s="482"/>
      <c r="D56" s="483"/>
      <c r="E56" s="636"/>
      <c r="F56" s="639"/>
    </row>
    <row r="57" spans="1:6" s="12" customFormat="1" ht="33.75" customHeight="1" x14ac:dyDescent="0.2">
      <c r="A57" s="625" t="s">
        <v>675</v>
      </c>
      <c r="B57" s="622" t="s">
        <v>1150</v>
      </c>
      <c r="C57" s="482" t="s">
        <v>34</v>
      </c>
      <c r="D57" s="483">
        <v>4</v>
      </c>
      <c r="E57" s="636"/>
      <c r="F57" s="639"/>
    </row>
    <row r="58" spans="1:6" s="168" customFormat="1" ht="12" x14ac:dyDescent="0.2">
      <c r="A58" s="625"/>
      <c r="B58" s="616"/>
      <c r="C58" s="491"/>
      <c r="D58" s="489"/>
      <c r="E58" s="636"/>
      <c r="F58" s="639"/>
    </row>
    <row r="59" spans="1:6" s="168" customFormat="1" ht="36" x14ac:dyDescent="0.2">
      <c r="A59" s="625" t="s">
        <v>676</v>
      </c>
      <c r="B59" s="617" t="s">
        <v>1296</v>
      </c>
      <c r="C59" s="482" t="s">
        <v>5</v>
      </c>
      <c r="D59" s="483">
        <v>14</v>
      </c>
      <c r="E59" s="636"/>
      <c r="F59" s="639"/>
    </row>
    <row r="60" spans="1:6" s="168" customFormat="1" ht="12" x14ac:dyDescent="0.2">
      <c r="A60" s="625"/>
      <c r="B60" s="617"/>
      <c r="C60" s="482"/>
      <c r="D60" s="483"/>
      <c r="E60" s="636"/>
      <c r="F60" s="639"/>
    </row>
    <row r="61" spans="1:6" s="168" customFormat="1" ht="36" x14ac:dyDescent="0.2">
      <c r="A61" s="625" t="s">
        <v>677</v>
      </c>
      <c r="B61" s="622" t="s">
        <v>1297</v>
      </c>
      <c r="C61" s="482" t="s">
        <v>5</v>
      </c>
      <c r="D61" s="483">
        <v>6</v>
      </c>
      <c r="E61" s="636"/>
      <c r="F61" s="639"/>
    </row>
    <row r="62" spans="1:6" s="168" customFormat="1" ht="12" x14ac:dyDescent="0.2">
      <c r="A62" s="625"/>
      <c r="B62" s="617"/>
      <c r="C62" s="482"/>
      <c r="D62" s="483"/>
      <c r="E62" s="636"/>
      <c r="F62" s="639"/>
    </row>
    <row r="63" spans="1:6" s="168" customFormat="1" ht="36" x14ac:dyDescent="0.2">
      <c r="A63" s="625" t="s">
        <v>678</v>
      </c>
      <c r="B63" s="805" t="s">
        <v>1298</v>
      </c>
      <c r="C63" s="482" t="s">
        <v>5</v>
      </c>
      <c r="D63" s="483">
        <v>8</v>
      </c>
      <c r="E63" s="636"/>
      <c r="F63" s="639"/>
    </row>
    <row r="64" spans="1:6" s="168" customFormat="1" ht="12" x14ac:dyDescent="0.2">
      <c r="A64" s="625"/>
      <c r="B64" s="617"/>
      <c r="C64" s="482"/>
      <c r="D64" s="483"/>
      <c r="E64" s="636"/>
      <c r="F64" s="639"/>
    </row>
    <row r="65" spans="1:6" s="168" customFormat="1" ht="24" x14ac:dyDescent="0.2">
      <c r="A65" s="625" t="s">
        <v>679</v>
      </c>
      <c r="B65" s="617" t="s">
        <v>1300</v>
      </c>
      <c r="C65" s="482" t="s">
        <v>5</v>
      </c>
      <c r="D65" s="483">
        <v>4</v>
      </c>
      <c r="E65" s="636"/>
      <c r="F65" s="639"/>
    </row>
    <row r="66" spans="1:6" s="168" customFormat="1" ht="12" x14ac:dyDescent="0.2">
      <c r="A66" s="625"/>
      <c r="B66" s="617"/>
      <c r="C66" s="482"/>
      <c r="D66" s="483"/>
      <c r="E66" s="636"/>
      <c r="F66" s="639"/>
    </row>
    <row r="67" spans="1:6" s="168" customFormat="1" ht="36" x14ac:dyDescent="0.2">
      <c r="A67" s="625" t="s">
        <v>680</v>
      </c>
      <c r="B67" s="617" t="s">
        <v>1299</v>
      </c>
      <c r="C67" s="482" t="s">
        <v>5</v>
      </c>
      <c r="D67" s="483">
        <v>20</v>
      </c>
      <c r="E67" s="636"/>
      <c r="F67" s="639"/>
    </row>
    <row r="68" spans="1:6" s="12" customFormat="1" ht="12" x14ac:dyDescent="0.2">
      <c r="A68" s="625"/>
      <c r="B68" s="622"/>
      <c r="C68" s="482"/>
      <c r="D68" s="483"/>
      <c r="E68" s="636"/>
      <c r="F68" s="639"/>
    </row>
    <row r="69" spans="1:6" s="12" customFormat="1" ht="24" x14ac:dyDescent="0.2">
      <c r="A69" s="625" t="s">
        <v>681</v>
      </c>
      <c r="B69" s="622" t="s">
        <v>1301</v>
      </c>
      <c r="C69" s="482" t="s">
        <v>34</v>
      </c>
      <c r="D69" s="483">
        <v>20</v>
      </c>
      <c r="E69" s="636"/>
      <c r="F69" s="639"/>
    </row>
    <row r="70" spans="1:6" s="12" customFormat="1" ht="12" x14ac:dyDescent="0.2">
      <c r="A70" s="631"/>
      <c r="B70" s="624"/>
      <c r="C70" s="493"/>
      <c r="D70" s="494"/>
      <c r="E70" s="606"/>
      <c r="F70" s="30"/>
    </row>
    <row r="71" spans="1:6" s="12" customFormat="1" ht="12" x14ac:dyDescent="0.2">
      <c r="A71" s="31"/>
      <c r="B71" s="48" t="s">
        <v>1151</v>
      </c>
      <c r="C71" s="49"/>
      <c r="D71" s="50"/>
      <c r="E71" s="651"/>
      <c r="F71" s="32"/>
    </row>
    <row r="72" spans="1:6" s="12" customFormat="1" ht="12" x14ac:dyDescent="0.2">
      <c r="A72" s="631"/>
      <c r="B72" s="624"/>
      <c r="C72" s="493"/>
      <c r="D72" s="494"/>
      <c r="E72" s="606"/>
      <c r="F72" s="30"/>
    </row>
    <row r="73" spans="1:6" s="12" customFormat="1" ht="72" x14ac:dyDescent="0.2">
      <c r="A73" s="625" t="s">
        <v>682</v>
      </c>
      <c r="B73" s="622" t="s">
        <v>1824</v>
      </c>
      <c r="C73" s="482" t="s">
        <v>1138</v>
      </c>
      <c r="D73" s="483">
        <v>35</v>
      </c>
      <c r="E73" s="636"/>
      <c r="F73" s="639"/>
    </row>
    <row r="74" spans="1:6" s="12" customFormat="1" ht="12" x14ac:dyDescent="0.2">
      <c r="A74" s="627"/>
      <c r="B74" s="622"/>
      <c r="C74" s="482"/>
      <c r="D74" s="483"/>
      <c r="E74" s="636"/>
      <c r="F74" s="639"/>
    </row>
    <row r="75" spans="1:6" s="12" customFormat="1" ht="72" x14ac:dyDescent="0.2">
      <c r="A75" s="627" t="s">
        <v>35</v>
      </c>
      <c r="B75" s="622" t="s">
        <v>1823</v>
      </c>
      <c r="C75" s="482" t="s">
        <v>1138</v>
      </c>
      <c r="D75" s="483">
        <v>25</v>
      </c>
      <c r="E75" s="636"/>
      <c r="F75" s="639"/>
    </row>
    <row r="76" spans="1:6" s="12" customFormat="1" ht="12" x14ac:dyDescent="0.2">
      <c r="A76" s="627"/>
      <c r="B76" s="622"/>
      <c r="C76" s="482"/>
      <c r="D76" s="483"/>
      <c r="E76" s="636"/>
      <c r="F76" s="639"/>
    </row>
    <row r="77" spans="1:6" s="12" customFormat="1" ht="60" x14ac:dyDescent="0.2">
      <c r="A77" s="625" t="s">
        <v>36</v>
      </c>
      <c r="B77" s="622" t="s">
        <v>1825</v>
      </c>
      <c r="C77" s="482" t="s">
        <v>1138</v>
      </c>
      <c r="D77" s="483">
        <v>4</v>
      </c>
      <c r="E77" s="636"/>
      <c r="F77" s="639"/>
    </row>
    <row r="78" spans="1:6" s="12" customFormat="1" ht="12" x14ac:dyDescent="0.2">
      <c r="A78" s="627"/>
      <c r="B78" s="622"/>
      <c r="C78" s="482"/>
      <c r="D78" s="483"/>
      <c r="E78" s="636"/>
      <c r="F78" s="639"/>
    </row>
    <row r="79" spans="1:6" s="12" customFormat="1" ht="48" x14ac:dyDescent="0.2">
      <c r="A79" s="627" t="s">
        <v>712</v>
      </c>
      <c r="B79" s="622" t="s">
        <v>1826</v>
      </c>
      <c r="C79" s="482" t="s">
        <v>1138</v>
      </c>
      <c r="D79" s="483">
        <v>30</v>
      </c>
      <c r="E79" s="636"/>
      <c r="F79" s="639"/>
    </row>
    <row r="80" spans="1:6" s="12" customFormat="1" ht="12" x14ac:dyDescent="0.2">
      <c r="A80" s="631"/>
      <c r="B80" s="624"/>
      <c r="C80" s="493"/>
      <c r="D80" s="494"/>
      <c r="E80" s="606"/>
      <c r="F80" s="30"/>
    </row>
    <row r="81" spans="1:6" s="12" customFormat="1" ht="12" x14ac:dyDescent="0.2">
      <c r="A81" s="31"/>
      <c r="B81" s="48" t="s">
        <v>1179</v>
      </c>
      <c r="C81" s="49"/>
      <c r="D81" s="50"/>
      <c r="E81" s="651"/>
      <c r="F81" s="32"/>
    </row>
    <row r="82" spans="1:6" s="12" customFormat="1" ht="12" x14ac:dyDescent="0.2">
      <c r="A82" s="631"/>
      <c r="B82" s="624"/>
      <c r="C82" s="493"/>
      <c r="D82" s="494"/>
      <c r="E82" s="606"/>
      <c r="F82" s="30"/>
    </row>
    <row r="83" spans="1:6" s="12" customFormat="1" ht="48" x14ac:dyDescent="0.2">
      <c r="A83" s="627" t="s">
        <v>769</v>
      </c>
      <c r="B83" s="622" t="s">
        <v>1494</v>
      </c>
      <c r="C83" s="482" t="s">
        <v>1139</v>
      </c>
      <c r="D83" s="483">
        <v>50</v>
      </c>
      <c r="E83" s="636"/>
      <c r="F83" s="639"/>
    </row>
    <row r="84" spans="1:6" s="12" customFormat="1" ht="12" x14ac:dyDescent="0.2">
      <c r="A84" s="627"/>
      <c r="B84" s="622"/>
      <c r="C84" s="482"/>
      <c r="D84" s="483"/>
      <c r="E84" s="636"/>
      <c r="F84" s="639"/>
    </row>
    <row r="85" spans="1:6" s="12" customFormat="1" ht="63.75" customHeight="1" x14ac:dyDescent="0.2">
      <c r="A85" s="627" t="s">
        <v>771</v>
      </c>
      <c r="B85" s="622" t="s">
        <v>1152</v>
      </c>
      <c r="C85" s="482" t="s">
        <v>1138</v>
      </c>
      <c r="D85" s="483">
        <v>150</v>
      </c>
      <c r="E85" s="636"/>
      <c r="F85" s="639"/>
    </row>
    <row r="86" spans="1:6" s="12" customFormat="1" ht="12" x14ac:dyDescent="0.2">
      <c r="A86" s="618"/>
      <c r="B86" s="142"/>
      <c r="C86" s="498"/>
      <c r="D86" s="499"/>
      <c r="E86" s="636"/>
      <c r="F86" s="639"/>
    </row>
    <row r="87" spans="1:6" s="12" customFormat="1" ht="72" x14ac:dyDescent="0.2">
      <c r="A87" s="627" t="s">
        <v>772</v>
      </c>
      <c r="B87" s="622" t="s">
        <v>1495</v>
      </c>
      <c r="C87" s="482" t="s">
        <v>1138</v>
      </c>
      <c r="D87" s="483">
        <v>50</v>
      </c>
      <c r="E87" s="636"/>
      <c r="F87" s="639"/>
    </row>
    <row r="88" spans="1:6" s="12" customFormat="1" ht="12" x14ac:dyDescent="0.2">
      <c r="A88" s="627"/>
      <c r="B88" s="622"/>
      <c r="C88" s="482"/>
      <c r="D88" s="483"/>
      <c r="E88" s="636"/>
      <c r="F88" s="639"/>
    </row>
    <row r="89" spans="1:6" s="12" customFormat="1" ht="48" x14ac:dyDescent="0.2">
      <c r="A89" s="627" t="s">
        <v>773</v>
      </c>
      <c r="B89" s="622" t="s">
        <v>1496</v>
      </c>
      <c r="C89" s="482" t="s">
        <v>5</v>
      </c>
      <c r="D89" s="483">
        <v>40</v>
      </c>
      <c r="E89" s="636"/>
      <c r="F89" s="639"/>
    </row>
    <row r="90" spans="1:6" s="12" customFormat="1" ht="12" x14ac:dyDescent="0.2">
      <c r="A90" s="618"/>
      <c r="B90" s="622"/>
      <c r="C90" s="482"/>
      <c r="D90" s="483"/>
      <c r="E90" s="636"/>
      <c r="F90" s="639"/>
    </row>
    <row r="91" spans="1:6" s="12" customFormat="1" ht="24" x14ac:dyDescent="0.2">
      <c r="A91" s="627" t="s">
        <v>775</v>
      </c>
      <c r="B91" s="622" t="s">
        <v>1153</v>
      </c>
      <c r="C91" s="482" t="s">
        <v>1139</v>
      </c>
      <c r="D91" s="483">
        <v>50</v>
      </c>
      <c r="E91" s="636"/>
      <c r="F91" s="639"/>
    </row>
    <row r="92" spans="1:6" s="12" customFormat="1" ht="12" x14ac:dyDescent="0.2">
      <c r="A92" s="627"/>
      <c r="B92" s="622"/>
      <c r="C92" s="482"/>
      <c r="D92" s="483"/>
      <c r="E92" s="636"/>
      <c r="F92" s="639"/>
    </row>
    <row r="93" spans="1:6" s="12" customFormat="1" ht="36" x14ac:dyDescent="0.2">
      <c r="A93" s="627" t="s">
        <v>776</v>
      </c>
      <c r="B93" s="622" t="s">
        <v>2036</v>
      </c>
      <c r="C93" s="482" t="s">
        <v>5</v>
      </c>
      <c r="D93" s="483">
        <v>20</v>
      </c>
      <c r="E93" s="636"/>
      <c r="F93" s="639"/>
    </row>
    <row r="94" spans="1:6" s="12" customFormat="1" ht="12" x14ac:dyDescent="0.2">
      <c r="A94" s="618"/>
      <c r="B94" s="622"/>
      <c r="C94" s="482"/>
      <c r="D94" s="483"/>
      <c r="E94" s="636"/>
      <c r="F94" s="639"/>
    </row>
    <row r="95" spans="1:6" s="12" customFormat="1" ht="12" x14ac:dyDescent="0.2">
      <c r="A95" s="631"/>
      <c r="B95" s="624"/>
      <c r="C95" s="493"/>
      <c r="D95" s="494"/>
      <c r="E95" s="606"/>
      <c r="F95" s="30"/>
    </row>
    <row r="96" spans="1:6" s="12" customFormat="1" ht="12" x14ac:dyDescent="0.2">
      <c r="A96" s="31"/>
      <c r="B96" s="48" t="s">
        <v>1154</v>
      </c>
      <c r="C96" s="49"/>
      <c r="D96" s="50"/>
      <c r="E96" s="651"/>
      <c r="F96" s="32"/>
    </row>
    <row r="97" spans="1:6" s="12" customFormat="1" ht="12" x14ac:dyDescent="0.2">
      <c r="A97" s="631"/>
      <c r="B97" s="624"/>
      <c r="C97" s="493"/>
      <c r="D97" s="494"/>
      <c r="E97" s="606"/>
      <c r="F97" s="30"/>
    </row>
    <row r="98" spans="1:6" s="12" customFormat="1" ht="51.75" customHeight="1" x14ac:dyDescent="0.2">
      <c r="A98" s="625" t="s">
        <v>782</v>
      </c>
      <c r="B98" s="622" t="s">
        <v>1155</v>
      </c>
      <c r="C98" s="482" t="s">
        <v>5</v>
      </c>
      <c r="D98" s="483">
        <v>8</v>
      </c>
      <c r="E98" s="636"/>
      <c r="F98" s="639"/>
    </row>
    <row r="99" spans="1:6" s="12" customFormat="1" ht="12" x14ac:dyDescent="0.2">
      <c r="A99" s="627"/>
      <c r="B99" s="622"/>
      <c r="C99" s="482"/>
      <c r="D99" s="483"/>
      <c r="E99" s="636"/>
      <c r="F99" s="639"/>
    </row>
    <row r="100" spans="1:6" s="12" customFormat="1" ht="48" x14ac:dyDescent="0.2">
      <c r="A100" s="625" t="s">
        <v>783</v>
      </c>
      <c r="B100" s="622" t="s">
        <v>1502</v>
      </c>
      <c r="C100" s="482" t="s">
        <v>1139</v>
      </c>
      <c r="D100" s="483">
        <v>220</v>
      </c>
      <c r="E100" s="636"/>
      <c r="F100" s="639"/>
    </row>
    <row r="101" spans="1:6" s="12" customFormat="1" ht="12" x14ac:dyDescent="0.2">
      <c r="A101" s="627"/>
      <c r="B101" s="622"/>
      <c r="C101" s="482"/>
      <c r="D101" s="483"/>
      <c r="E101" s="636"/>
      <c r="F101" s="639"/>
    </row>
    <row r="102" spans="1:6" s="12" customFormat="1" ht="84" x14ac:dyDescent="0.2">
      <c r="A102" s="625" t="s">
        <v>784</v>
      </c>
      <c r="B102" s="622" t="s">
        <v>2037</v>
      </c>
      <c r="C102" s="482" t="s">
        <v>1139</v>
      </c>
      <c r="D102" s="483">
        <v>20</v>
      </c>
      <c r="E102" s="636"/>
      <c r="F102" s="639"/>
    </row>
    <row r="103" spans="1:6" s="12" customFormat="1" ht="12" x14ac:dyDescent="0.2">
      <c r="A103" s="627"/>
      <c r="B103" s="622"/>
      <c r="C103" s="482"/>
      <c r="D103" s="483"/>
      <c r="E103" s="636"/>
      <c r="F103" s="639"/>
    </row>
    <row r="104" spans="1:6" s="12" customFormat="1" ht="24" x14ac:dyDescent="0.2">
      <c r="A104" s="625" t="s">
        <v>785</v>
      </c>
      <c r="B104" s="622" t="s">
        <v>1497</v>
      </c>
      <c r="C104" s="482" t="s">
        <v>34</v>
      </c>
      <c r="D104" s="483">
        <v>4</v>
      </c>
      <c r="E104" s="636"/>
      <c r="F104" s="639"/>
    </row>
    <row r="105" spans="1:6" s="12" customFormat="1" ht="12" x14ac:dyDescent="0.2">
      <c r="A105" s="627"/>
      <c r="B105" s="622"/>
      <c r="C105" s="482"/>
      <c r="D105" s="483"/>
      <c r="E105" s="636"/>
      <c r="F105" s="639"/>
    </row>
    <row r="106" spans="1:6" s="12" customFormat="1" ht="39.75" customHeight="1" x14ac:dyDescent="0.2">
      <c r="A106" s="625" t="s">
        <v>786</v>
      </c>
      <c r="B106" s="622" t="s">
        <v>1503</v>
      </c>
      <c r="C106" s="482" t="s">
        <v>34</v>
      </c>
      <c r="D106" s="483">
        <v>6</v>
      </c>
      <c r="E106" s="636"/>
      <c r="F106" s="639"/>
    </row>
    <row r="107" spans="1:6" s="12" customFormat="1" ht="12" x14ac:dyDescent="0.2">
      <c r="A107" s="627"/>
      <c r="B107" s="622"/>
      <c r="C107" s="482"/>
      <c r="D107" s="483"/>
      <c r="E107" s="636"/>
      <c r="F107" s="639"/>
    </row>
    <row r="108" spans="1:6" s="12" customFormat="1" ht="36" x14ac:dyDescent="0.2">
      <c r="A108" s="625" t="s">
        <v>787</v>
      </c>
      <c r="B108" s="622" t="s">
        <v>1156</v>
      </c>
      <c r="C108" s="482" t="s">
        <v>5</v>
      </c>
      <c r="D108" s="483">
        <v>24</v>
      </c>
      <c r="E108" s="636"/>
      <c r="F108" s="639"/>
    </row>
    <row r="109" spans="1:6" s="12" customFormat="1" ht="12" x14ac:dyDescent="0.2">
      <c r="A109" s="631"/>
      <c r="B109" s="624"/>
      <c r="C109" s="493"/>
      <c r="D109" s="494"/>
      <c r="E109" s="606"/>
      <c r="F109" s="30"/>
    </row>
    <row r="110" spans="1:6" s="12" customFormat="1" ht="12" x14ac:dyDescent="0.2">
      <c r="A110" s="31"/>
      <c r="B110" s="48" t="s">
        <v>1180</v>
      </c>
      <c r="C110" s="49"/>
      <c r="D110" s="50"/>
      <c r="E110" s="651"/>
      <c r="F110" s="32"/>
    </row>
    <row r="111" spans="1:6" s="12" customFormat="1" ht="12" x14ac:dyDescent="0.2">
      <c r="A111" s="631"/>
      <c r="B111" s="624"/>
      <c r="C111" s="493"/>
      <c r="D111" s="494"/>
      <c r="E111" s="606"/>
      <c r="F111" s="30"/>
    </row>
    <row r="112" spans="1:6" s="12" customFormat="1" ht="36" x14ac:dyDescent="0.2">
      <c r="A112" s="627" t="s">
        <v>788</v>
      </c>
      <c r="B112" s="622" t="s">
        <v>1158</v>
      </c>
      <c r="C112" s="482" t="s">
        <v>1139</v>
      </c>
      <c r="D112" s="483">
        <v>240</v>
      </c>
      <c r="E112" s="636"/>
      <c r="F112" s="639"/>
    </row>
    <row r="113" spans="1:6" s="12" customFormat="1" ht="12" x14ac:dyDescent="0.2">
      <c r="A113" s="627"/>
      <c r="B113" s="622"/>
      <c r="C113" s="482"/>
      <c r="D113" s="483"/>
      <c r="E113" s="636"/>
      <c r="F113" s="639"/>
    </row>
    <row r="114" spans="1:6" s="12" customFormat="1" ht="36" x14ac:dyDescent="0.2">
      <c r="A114" s="627" t="s">
        <v>789</v>
      </c>
      <c r="B114" s="622" t="s">
        <v>1159</v>
      </c>
      <c r="C114" s="482" t="s">
        <v>1139</v>
      </c>
      <c r="D114" s="483">
        <v>185</v>
      </c>
      <c r="E114" s="636"/>
      <c r="F114" s="639"/>
    </row>
    <row r="115" spans="1:6" s="12" customFormat="1" ht="12" x14ac:dyDescent="0.2">
      <c r="A115" s="627"/>
      <c r="B115" s="622"/>
      <c r="C115" s="482"/>
      <c r="D115" s="483"/>
      <c r="E115" s="636"/>
      <c r="F115" s="639"/>
    </row>
    <row r="116" spans="1:6" s="12" customFormat="1" ht="36" x14ac:dyDescent="0.2">
      <c r="A116" s="627" t="s">
        <v>790</v>
      </c>
      <c r="B116" s="622" t="s">
        <v>1160</v>
      </c>
      <c r="C116" s="482" t="s">
        <v>1138</v>
      </c>
      <c r="D116" s="483">
        <v>340</v>
      </c>
      <c r="E116" s="636"/>
      <c r="F116" s="639"/>
    </row>
    <row r="117" spans="1:6" s="135" customFormat="1" ht="12" x14ac:dyDescent="0.2">
      <c r="A117" s="627"/>
      <c r="B117" s="622"/>
      <c r="C117" s="482"/>
      <c r="D117" s="483"/>
      <c r="E117" s="636"/>
      <c r="F117" s="639"/>
    </row>
    <row r="118" spans="1:6" s="12" customFormat="1" ht="60" x14ac:dyDescent="0.2">
      <c r="A118" s="627" t="s">
        <v>791</v>
      </c>
      <c r="B118" s="622" t="s">
        <v>1500</v>
      </c>
      <c r="C118" s="482" t="s">
        <v>1138</v>
      </c>
      <c r="D118" s="483">
        <v>70</v>
      </c>
      <c r="E118" s="636"/>
      <c r="F118" s="639"/>
    </row>
    <row r="119" spans="1:6" s="12" customFormat="1" ht="12" x14ac:dyDescent="0.2">
      <c r="A119" s="627"/>
      <c r="B119" s="622"/>
      <c r="C119" s="482"/>
      <c r="D119" s="483"/>
      <c r="E119" s="636"/>
      <c r="F119" s="639"/>
    </row>
    <row r="120" spans="1:6" s="12" customFormat="1" ht="71.25" customHeight="1" x14ac:dyDescent="0.2">
      <c r="A120" s="627" t="s">
        <v>792</v>
      </c>
      <c r="B120" s="622" t="s">
        <v>2039</v>
      </c>
      <c r="C120" s="803" t="s">
        <v>1055</v>
      </c>
      <c r="D120" s="483">
        <v>620</v>
      </c>
      <c r="E120" s="636"/>
      <c r="F120" s="639"/>
    </row>
    <row r="121" spans="1:6" s="12" customFormat="1" ht="12" x14ac:dyDescent="0.2">
      <c r="A121" s="627"/>
      <c r="B121" s="622"/>
      <c r="C121" s="482"/>
      <c r="D121" s="483"/>
      <c r="E121" s="636"/>
      <c r="F121" s="639"/>
    </row>
    <row r="122" spans="1:6" s="12" customFormat="1" ht="26.25" customHeight="1" x14ac:dyDescent="0.2">
      <c r="A122" s="627" t="s">
        <v>793</v>
      </c>
      <c r="B122" s="622" t="s">
        <v>1501</v>
      </c>
      <c r="C122" s="482" t="s">
        <v>1138</v>
      </c>
      <c r="D122" s="483">
        <v>620</v>
      </c>
      <c r="E122" s="636"/>
      <c r="F122" s="639"/>
    </row>
    <row r="123" spans="1:6" s="12" customFormat="1" ht="12" x14ac:dyDescent="0.2">
      <c r="A123" s="627"/>
      <c r="B123" s="622"/>
      <c r="C123" s="482"/>
      <c r="D123" s="483"/>
      <c r="E123" s="636"/>
      <c r="F123" s="639"/>
    </row>
    <row r="124" spans="1:6" s="12" customFormat="1" ht="35.25" customHeight="1" x14ac:dyDescent="0.2">
      <c r="A124" s="627" t="s">
        <v>794</v>
      </c>
      <c r="B124" s="622" t="s">
        <v>1161</v>
      </c>
      <c r="C124" s="482" t="s">
        <v>1138</v>
      </c>
      <c r="D124" s="483">
        <v>620</v>
      </c>
      <c r="E124" s="636"/>
      <c r="F124" s="639"/>
    </row>
    <row r="125" spans="1:6" s="135" customFormat="1" ht="12" x14ac:dyDescent="0.2">
      <c r="A125" s="631"/>
      <c r="B125" s="624"/>
      <c r="C125" s="493"/>
      <c r="D125" s="494"/>
      <c r="E125" s="606"/>
      <c r="F125" s="30"/>
    </row>
    <row r="126" spans="1:6" s="135" customFormat="1" ht="12" x14ac:dyDescent="0.2">
      <c r="A126" s="31"/>
      <c r="B126" s="48" t="s">
        <v>1538</v>
      </c>
      <c r="C126" s="49"/>
      <c r="D126" s="50"/>
      <c r="E126" s="651"/>
      <c r="F126" s="32"/>
    </row>
    <row r="127" spans="1:6" s="135" customFormat="1" ht="12" x14ac:dyDescent="0.2">
      <c r="A127" s="631"/>
      <c r="B127" s="624"/>
      <c r="C127" s="493"/>
      <c r="D127" s="494"/>
      <c r="E127" s="606"/>
      <c r="F127" s="30"/>
    </row>
    <row r="128" spans="1:6" s="135" customFormat="1" ht="24" x14ac:dyDescent="0.2">
      <c r="A128" s="625" t="s">
        <v>795</v>
      </c>
      <c r="B128" s="617" t="s">
        <v>1537</v>
      </c>
      <c r="C128" s="482" t="s">
        <v>34</v>
      </c>
      <c r="D128" s="647">
        <v>4</v>
      </c>
      <c r="E128" s="636"/>
      <c r="F128" s="637"/>
    </row>
    <row r="129" spans="1:6" s="135" customFormat="1" ht="12" x14ac:dyDescent="0.2">
      <c r="A129" s="625"/>
      <c r="B129" s="617"/>
      <c r="C129" s="482"/>
      <c r="D129" s="647"/>
      <c r="E129" s="636"/>
      <c r="F129" s="639"/>
    </row>
    <row r="130" spans="1:6" s="135" customFormat="1" ht="41.25" customHeight="1" x14ac:dyDescent="0.2">
      <c r="A130" s="625" t="s">
        <v>798</v>
      </c>
      <c r="B130" s="553" t="s">
        <v>1508</v>
      </c>
      <c r="C130" s="482" t="s">
        <v>5</v>
      </c>
      <c r="D130" s="647">
        <v>2</v>
      </c>
      <c r="E130" s="636"/>
      <c r="F130" s="639"/>
    </row>
    <row r="131" spans="1:6" s="135" customFormat="1" ht="12" x14ac:dyDescent="0.2">
      <c r="A131" s="625"/>
      <c r="B131" s="617"/>
      <c r="C131" s="482"/>
      <c r="D131" s="647"/>
      <c r="E131" s="636"/>
      <c r="F131" s="639"/>
    </row>
    <row r="132" spans="1:6" s="135" customFormat="1" ht="48" x14ac:dyDescent="0.2">
      <c r="A132" s="625" t="s">
        <v>799</v>
      </c>
      <c r="B132" s="805" t="s">
        <v>1509</v>
      </c>
      <c r="C132" s="482" t="s">
        <v>5</v>
      </c>
      <c r="D132" s="647">
        <v>20</v>
      </c>
      <c r="E132" s="636"/>
      <c r="F132" s="639"/>
    </row>
    <row r="133" spans="1:6" s="135" customFormat="1" ht="12" x14ac:dyDescent="0.2">
      <c r="A133" s="625"/>
      <c r="B133" s="617"/>
      <c r="C133" s="482"/>
      <c r="D133" s="647"/>
      <c r="E133" s="636"/>
      <c r="F133" s="639"/>
    </row>
    <row r="134" spans="1:6" s="135" customFormat="1" ht="60" x14ac:dyDescent="0.2">
      <c r="A134" s="625" t="s">
        <v>840</v>
      </c>
      <c r="B134" s="617" t="s">
        <v>1510</v>
      </c>
      <c r="C134" s="482" t="s">
        <v>1139</v>
      </c>
      <c r="D134" s="647">
        <v>40</v>
      </c>
      <c r="E134" s="636"/>
      <c r="F134" s="639"/>
    </row>
    <row r="135" spans="1:6" s="135" customFormat="1" ht="12" x14ac:dyDescent="0.2">
      <c r="A135" s="625"/>
      <c r="B135" s="617"/>
      <c r="C135" s="482"/>
      <c r="D135" s="647"/>
      <c r="E135" s="636"/>
      <c r="F135" s="639"/>
    </row>
    <row r="136" spans="1:6" s="135" customFormat="1" ht="72" x14ac:dyDescent="0.2">
      <c r="A136" s="625" t="s">
        <v>841</v>
      </c>
      <c r="B136" s="622" t="s">
        <v>1302</v>
      </c>
      <c r="C136" s="482" t="s">
        <v>1139</v>
      </c>
      <c r="D136" s="647">
        <v>200</v>
      </c>
      <c r="E136" s="636"/>
      <c r="F136" s="639"/>
    </row>
    <row r="137" spans="1:6" s="135" customFormat="1" ht="12" x14ac:dyDescent="0.2">
      <c r="A137" s="625"/>
      <c r="B137" s="617"/>
      <c r="C137" s="482"/>
      <c r="D137" s="647"/>
      <c r="E137" s="636"/>
      <c r="F137" s="639"/>
    </row>
    <row r="138" spans="1:6" s="135" customFormat="1" ht="36" x14ac:dyDescent="0.2">
      <c r="A138" s="625" t="s">
        <v>842</v>
      </c>
      <c r="B138" s="617" t="s">
        <v>1296</v>
      </c>
      <c r="C138" s="482" t="s">
        <v>5</v>
      </c>
      <c r="D138" s="647">
        <v>20</v>
      </c>
      <c r="E138" s="636"/>
      <c r="F138" s="639"/>
    </row>
    <row r="139" spans="1:6" s="135" customFormat="1" ht="12" x14ac:dyDescent="0.2">
      <c r="A139" s="625"/>
      <c r="B139" s="617"/>
      <c r="C139" s="482"/>
      <c r="D139" s="647"/>
      <c r="E139" s="636"/>
      <c r="F139" s="639"/>
    </row>
    <row r="140" spans="1:6" s="135" customFormat="1" ht="36" x14ac:dyDescent="0.2">
      <c r="A140" s="625" t="s">
        <v>843</v>
      </c>
      <c r="B140" s="622" t="s">
        <v>1297</v>
      </c>
      <c r="C140" s="482" t="s">
        <v>5</v>
      </c>
      <c r="D140" s="647">
        <v>12</v>
      </c>
      <c r="E140" s="636"/>
      <c r="F140" s="639"/>
    </row>
    <row r="141" spans="1:6" s="135" customFormat="1" ht="12" x14ac:dyDescent="0.2">
      <c r="A141" s="625"/>
      <c r="B141" s="617"/>
      <c r="C141" s="482"/>
      <c r="D141" s="647"/>
      <c r="E141" s="636"/>
      <c r="F141" s="639"/>
    </row>
    <row r="142" spans="1:6" s="135" customFormat="1" ht="29.25" customHeight="1" x14ac:dyDescent="0.2">
      <c r="A142" s="625" t="s">
        <v>103</v>
      </c>
      <c r="B142" s="802" t="s">
        <v>1298</v>
      </c>
      <c r="C142" s="482" t="s">
        <v>5</v>
      </c>
      <c r="D142" s="647">
        <v>28</v>
      </c>
      <c r="E142" s="636"/>
      <c r="F142" s="639"/>
    </row>
    <row r="143" spans="1:6" s="135" customFormat="1" ht="12" x14ac:dyDescent="0.2">
      <c r="A143" s="625"/>
      <c r="B143" s="617"/>
      <c r="C143" s="482"/>
      <c r="D143" s="647"/>
      <c r="E143" s="636"/>
      <c r="F143" s="639"/>
    </row>
    <row r="144" spans="1:6" s="135" customFormat="1" ht="36" x14ac:dyDescent="0.2">
      <c r="A144" s="625" t="s">
        <v>844</v>
      </c>
      <c r="B144" s="805" t="s">
        <v>1541</v>
      </c>
      <c r="C144" s="482" t="s">
        <v>5</v>
      </c>
      <c r="D144" s="647">
        <v>6</v>
      </c>
      <c r="E144" s="636"/>
      <c r="F144" s="639"/>
    </row>
    <row r="145" spans="1:6" s="135" customFormat="1" ht="12" x14ac:dyDescent="0.2">
      <c r="A145" s="625"/>
      <c r="B145" s="617"/>
      <c r="C145" s="482"/>
      <c r="D145" s="647"/>
      <c r="E145" s="636"/>
      <c r="F145" s="639"/>
    </row>
    <row r="146" spans="1:6" s="135" customFormat="1" ht="36" x14ac:dyDescent="0.2">
      <c r="A146" s="625" t="s">
        <v>845</v>
      </c>
      <c r="B146" s="617" t="s">
        <v>1542</v>
      </c>
      <c r="C146" s="482" t="s">
        <v>5</v>
      </c>
      <c r="D146" s="647">
        <v>30</v>
      </c>
      <c r="E146" s="636"/>
      <c r="F146" s="639"/>
    </row>
    <row r="147" spans="1:6" s="135" customFormat="1" ht="12" x14ac:dyDescent="0.2">
      <c r="A147" s="625"/>
      <c r="B147" s="469"/>
      <c r="C147" s="482"/>
      <c r="D147" s="647"/>
      <c r="E147" s="636"/>
      <c r="F147" s="639"/>
    </row>
    <row r="148" spans="1:6" s="135" customFormat="1" ht="72" x14ac:dyDescent="0.2">
      <c r="A148" s="625" t="s">
        <v>984</v>
      </c>
      <c r="B148" s="805" t="s">
        <v>1511</v>
      </c>
      <c r="C148" s="482" t="s">
        <v>1139</v>
      </c>
      <c r="D148" s="647">
        <v>50</v>
      </c>
      <c r="E148" s="636"/>
      <c r="F148" s="639"/>
    </row>
    <row r="149" spans="1:6" s="135" customFormat="1" ht="12" x14ac:dyDescent="0.2">
      <c r="A149" s="625"/>
      <c r="B149" s="617"/>
      <c r="C149" s="482"/>
      <c r="D149" s="647"/>
      <c r="E149" s="636"/>
      <c r="F149" s="639"/>
    </row>
    <row r="150" spans="1:6" s="135" customFormat="1" ht="72" x14ac:dyDescent="0.2">
      <c r="A150" s="625" t="s">
        <v>985</v>
      </c>
      <c r="B150" s="805" t="s">
        <v>1535</v>
      </c>
      <c r="C150" s="482" t="s">
        <v>1139</v>
      </c>
      <c r="D150" s="647">
        <v>65</v>
      </c>
      <c r="E150" s="636"/>
      <c r="F150" s="639"/>
    </row>
    <row r="151" spans="1:6" s="135" customFormat="1" ht="12" x14ac:dyDescent="0.2">
      <c r="A151" s="625"/>
      <c r="B151" s="617"/>
      <c r="C151" s="482"/>
      <c r="D151" s="647"/>
      <c r="E151" s="636"/>
      <c r="F151" s="639"/>
    </row>
    <row r="152" spans="1:6" s="135" customFormat="1" ht="48" x14ac:dyDescent="0.2">
      <c r="A152" s="625" t="s">
        <v>986</v>
      </c>
      <c r="B152" s="617" t="s">
        <v>1536</v>
      </c>
      <c r="C152" s="482" t="s">
        <v>1139</v>
      </c>
      <c r="D152" s="647">
        <v>65</v>
      </c>
      <c r="E152" s="636"/>
      <c r="F152" s="639"/>
    </row>
    <row r="153" spans="1:6" s="135" customFormat="1" ht="12" x14ac:dyDescent="0.2">
      <c r="A153" s="625"/>
      <c r="B153" s="617"/>
      <c r="C153" s="482"/>
      <c r="D153" s="647"/>
      <c r="E153" s="636"/>
      <c r="F153" s="639"/>
    </row>
    <row r="154" spans="1:6" s="135" customFormat="1" ht="36" x14ac:dyDescent="0.2">
      <c r="A154" s="625" t="s">
        <v>987</v>
      </c>
      <c r="B154" s="617" t="s">
        <v>1512</v>
      </c>
      <c r="C154" s="482" t="s">
        <v>5</v>
      </c>
      <c r="D154" s="647">
        <v>16</v>
      </c>
      <c r="E154" s="636"/>
      <c r="F154" s="639"/>
    </row>
    <row r="155" spans="1:6" s="135" customFormat="1" ht="12" x14ac:dyDescent="0.2">
      <c r="A155" s="625"/>
      <c r="B155" s="469"/>
      <c r="C155" s="482"/>
      <c r="D155" s="647"/>
      <c r="E155" s="636"/>
      <c r="F155" s="639"/>
    </row>
    <row r="156" spans="1:6" s="135" customFormat="1" ht="60" x14ac:dyDescent="0.2">
      <c r="A156" s="625" t="s">
        <v>988</v>
      </c>
      <c r="B156" s="622" t="s">
        <v>1513</v>
      </c>
      <c r="C156" s="482"/>
      <c r="D156" s="647"/>
      <c r="E156" s="636"/>
      <c r="F156" s="639"/>
    </row>
    <row r="157" spans="1:6" s="135" customFormat="1" ht="24" x14ac:dyDescent="0.2">
      <c r="A157" s="627" t="s">
        <v>1827</v>
      </c>
      <c r="B157" s="617" t="s">
        <v>1514</v>
      </c>
      <c r="C157" s="482" t="s">
        <v>1139</v>
      </c>
      <c r="D157" s="647">
        <v>40</v>
      </c>
      <c r="E157" s="636"/>
      <c r="F157" s="639"/>
    </row>
    <row r="158" spans="1:6" s="135" customFormat="1" ht="24" x14ac:dyDescent="0.2">
      <c r="A158" s="627" t="s">
        <v>1828</v>
      </c>
      <c r="B158" s="617" t="s">
        <v>1515</v>
      </c>
      <c r="C158" s="482" t="s">
        <v>1139</v>
      </c>
      <c r="D158" s="647">
        <v>20</v>
      </c>
      <c r="E158" s="636"/>
      <c r="F158" s="639"/>
    </row>
    <row r="159" spans="1:6" s="135" customFormat="1" ht="14.25" x14ac:dyDescent="0.2">
      <c r="A159" s="627" t="s">
        <v>1829</v>
      </c>
      <c r="B159" s="617" t="s">
        <v>1516</v>
      </c>
      <c r="C159" s="482" t="s">
        <v>1139</v>
      </c>
      <c r="D159" s="647">
        <v>20</v>
      </c>
      <c r="E159" s="636"/>
      <c r="F159" s="639"/>
    </row>
    <row r="160" spans="1:6" s="135" customFormat="1" ht="24" x14ac:dyDescent="0.2">
      <c r="A160" s="627" t="s">
        <v>1830</v>
      </c>
      <c r="B160" s="617" t="s">
        <v>1517</v>
      </c>
      <c r="C160" s="482" t="s">
        <v>5</v>
      </c>
      <c r="D160" s="647">
        <v>4</v>
      </c>
      <c r="E160" s="636"/>
      <c r="F160" s="639"/>
    </row>
    <row r="161" spans="1:6" s="135" customFormat="1" ht="24" x14ac:dyDescent="0.2">
      <c r="A161" s="627" t="s">
        <v>1831</v>
      </c>
      <c r="B161" s="617" t="s">
        <v>1518</v>
      </c>
      <c r="C161" s="482" t="s">
        <v>5</v>
      </c>
      <c r="D161" s="647">
        <v>4</v>
      </c>
      <c r="E161" s="636"/>
      <c r="F161" s="639"/>
    </row>
    <row r="162" spans="1:6" s="135" customFormat="1" ht="24" x14ac:dyDescent="0.2">
      <c r="A162" s="627" t="s">
        <v>1832</v>
      </c>
      <c r="B162" s="617" t="s">
        <v>1519</v>
      </c>
      <c r="C162" s="482" t="s">
        <v>5</v>
      </c>
      <c r="D162" s="647">
        <v>20</v>
      </c>
      <c r="E162" s="636"/>
      <c r="F162" s="639"/>
    </row>
    <row r="163" spans="1:6" s="135" customFormat="1" ht="24" x14ac:dyDescent="0.2">
      <c r="A163" s="627" t="s">
        <v>1833</v>
      </c>
      <c r="B163" s="617" t="s">
        <v>1520</v>
      </c>
      <c r="C163" s="482" t="s">
        <v>5</v>
      </c>
      <c r="D163" s="647">
        <v>20</v>
      </c>
      <c r="E163" s="636"/>
      <c r="F163" s="639"/>
    </row>
    <row r="164" spans="1:6" s="135" customFormat="1" ht="12" x14ac:dyDescent="0.2">
      <c r="A164" s="627" t="s">
        <v>1834</v>
      </c>
      <c r="B164" s="617" t="s">
        <v>1521</v>
      </c>
      <c r="C164" s="482" t="s">
        <v>5</v>
      </c>
      <c r="D164" s="647">
        <v>10</v>
      </c>
      <c r="E164" s="636"/>
      <c r="F164" s="639"/>
    </row>
    <row r="165" spans="1:6" s="135" customFormat="1" ht="12" x14ac:dyDescent="0.2">
      <c r="A165" s="627" t="s">
        <v>1835</v>
      </c>
      <c r="B165" s="617" t="s">
        <v>1522</v>
      </c>
      <c r="C165" s="482" t="s">
        <v>5</v>
      </c>
      <c r="D165" s="647">
        <v>10</v>
      </c>
      <c r="E165" s="636"/>
      <c r="F165" s="639"/>
    </row>
    <row r="166" spans="1:6" s="135" customFormat="1" ht="12" x14ac:dyDescent="0.2">
      <c r="A166" s="627" t="s">
        <v>1836</v>
      </c>
      <c r="B166" s="617" t="s">
        <v>1523</v>
      </c>
      <c r="C166" s="482" t="s">
        <v>5</v>
      </c>
      <c r="D166" s="647">
        <v>10</v>
      </c>
      <c r="E166" s="636"/>
      <c r="F166" s="639"/>
    </row>
    <row r="167" spans="1:6" s="135" customFormat="1" ht="12" x14ac:dyDescent="0.2">
      <c r="A167" s="627"/>
      <c r="B167" s="617"/>
      <c r="C167" s="482"/>
      <c r="D167" s="647"/>
      <c r="E167" s="636"/>
      <c r="F167" s="639"/>
    </row>
    <row r="168" spans="1:6" s="135" customFormat="1" ht="88.5" customHeight="1" x14ac:dyDescent="0.2">
      <c r="A168" s="625" t="s">
        <v>989</v>
      </c>
      <c r="B168" s="622" t="s">
        <v>1524</v>
      </c>
      <c r="C168" s="482"/>
      <c r="D168" s="647"/>
      <c r="E168" s="636"/>
      <c r="F168" s="639"/>
    </row>
    <row r="169" spans="1:6" s="135" customFormat="1" ht="12" x14ac:dyDescent="0.2">
      <c r="A169" s="625" t="s">
        <v>1837</v>
      </c>
      <c r="B169" s="469" t="s">
        <v>1525</v>
      </c>
      <c r="C169" s="482" t="s">
        <v>1526</v>
      </c>
      <c r="D169" s="647">
        <v>30</v>
      </c>
      <c r="E169" s="636"/>
      <c r="F169" s="639"/>
    </row>
    <row r="170" spans="1:6" s="135" customFormat="1" ht="12" x14ac:dyDescent="0.2">
      <c r="A170" s="625" t="s">
        <v>1838</v>
      </c>
      <c r="B170" s="469" t="s">
        <v>1527</v>
      </c>
      <c r="C170" s="482" t="s">
        <v>1526</v>
      </c>
      <c r="D170" s="647">
        <v>30</v>
      </c>
      <c r="E170" s="636"/>
      <c r="F170" s="639"/>
    </row>
    <row r="171" spans="1:6" s="135" customFormat="1" ht="12" x14ac:dyDescent="0.2">
      <c r="A171" s="627"/>
      <c r="B171" s="617"/>
      <c r="C171" s="482"/>
      <c r="D171" s="647"/>
      <c r="E171" s="636"/>
      <c r="F171" s="639"/>
    </row>
    <row r="172" spans="1:6" s="135" customFormat="1" ht="24" x14ac:dyDescent="0.2">
      <c r="A172" s="627" t="s">
        <v>990</v>
      </c>
      <c r="B172" s="617" t="s">
        <v>1528</v>
      </c>
      <c r="C172" s="482" t="s">
        <v>1138</v>
      </c>
      <c r="D172" s="647">
        <v>30</v>
      </c>
      <c r="E172" s="636"/>
      <c r="F172" s="639"/>
    </row>
    <row r="173" spans="1:6" s="135" customFormat="1" ht="12" x14ac:dyDescent="0.2">
      <c r="A173" s="627"/>
      <c r="B173" s="617"/>
      <c r="C173" s="482"/>
      <c r="D173" s="647"/>
      <c r="E173" s="636"/>
      <c r="F173" s="639"/>
    </row>
    <row r="174" spans="1:6" s="135" customFormat="1" ht="24" x14ac:dyDescent="0.2">
      <c r="A174" s="627" t="s">
        <v>991</v>
      </c>
      <c r="B174" s="617" t="s">
        <v>1529</v>
      </c>
      <c r="C174" s="482" t="s">
        <v>1138</v>
      </c>
      <c r="D174" s="647">
        <v>320</v>
      </c>
      <c r="E174" s="636"/>
      <c r="F174" s="639"/>
    </row>
    <row r="175" spans="1:6" s="135" customFormat="1" ht="12" x14ac:dyDescent="0.2">
      <c r="A175" s="627"/>
      <c r="B175" s="617"/>
      <c r="C175" s="482"/>
      <c r="D175" s="647"/>
      <c r="E175" s="636"/>
      <c r="F175" s="639"/>
    </row>
    <row r="176" spans="1:6" s="135" customFormat="1" ht="87.75" customHeight="1" x14ac:dyDescent="0.2">
      <c r="A176" s="627" t="s">
        <v>992</v>
      </c>
      <c r="B176" s="805" t="s">
        <v>1530</v>
      </c>
      <c r="C176" s="482" t="s">
        <v>1138</v>
      </c>
      <c r="D176" s="647">
        <v>30</v>
      </c>
      <c r="E176" s="636"/>
      <c r="F176" s="639"/>
    </row>
    <row r="177" spans="1:6" s="135" customFormat="1" ht="12" x14ac:dyDescent="0.2">
      <c r="A177" s="627"/>
      <c r="B177" s="617"/>
      <c r="C177" s="482"/>
      <c r="D177" s="647"/>
      <c r="E177" s="636"/>
      <c r="F177" s="639"/>
    </row>
    <row r="178" spans="1:6" s="135" customFormat="1" ht="84" x14ac:dyDescent="0.2">
      <c r="A178" s="627" t="s">
        <v>993</v>
      </c>
      <c r="B178" s="622" t="s">
        <v>1531</v>
      </c>
      <c r="C178" s="482" t="s">
        <v>1138</v>
      </c>
      <c r="D178" s="647">
        <v>30</v>
      </c>
      <c r="E178" s="636"/>
      <c r="F178" s="639"/>
    </row>
    <row r="179" spans="1:6" s="135" customFormat="1" ht="12" x14ac:dyDescent="0.2">
      <c r="A179" s="627"/>
      <c r="B179" s="617"/>
      <c r="C179" s="482"/>
      <c r="D179" s="647"/>
      <c r="E179" s="636"/>
      <c r="F179" s="639"/>
    </row>
    <row r="180" spans="1:6" s="135" customFormat="1" ht="48" x14ac:dyDescent="0.2">
      <c r="A180" s="627" t="s">
        <v>994</v>
      </c>
      <c r="B180" s="617" t="s">
        <v>1532</v>
      </c>
      <c r="C180" s="482" t="s">
        <v>1138</v>
      </c>
      <c r="D180" s="647">
        <v>20</v>
      </c>
      <c r="E180" s="636"/>
      <c r="F180" s="639"/>
    </row>
    <row r="181" spans="1:6" s="135" customFormat="1" ht="12" x14ac:dyDescent="0.2">
      <c r="A181" s="627"/>
      <c r="B181" s="617"/>
      <c r="C181" s="482"/>
      <c r="D181" s="647"/>
      <c r="E181" s="636"/>
      <c r="F181" s="639"/>
    </row>
    <row r="182" spans="1:6" s="135" customFormat="1" ht="60" x14ac:dyDescent="0.2">
      <c r="A182" s="627" t="s">
        <v>1839</v>
      </c>
      <c r="B182" s="617" t="s">
        <v>1543</v>
      </c>
      <c r="C182" s="482" t="s">
        <v>1138</v>
      </c>
      <c r="D182" s="647">
        <v>300</v>
      </c>
      <c r="E182" s="636"/>
      <c r="F182" s="639"/>
    </row>
    <row r="183" spans="1:6" s="135" customFormat="1" ht="12" x14ac:dyDescent="0.2">
      <c r="A183" s="627"/>
      <c r="B183" s="617"/>
      <c r="C183" s="482"/>
      <c r="D183" s="647"/>
      <c r="E183" s="636"/>
      <c r="F183" s="639"/>
    </row>
    <row r="184" spans="1:6" s="135" customFormat="1" ht="48" x14ac:dyDescent="0.2">
      <c r="A184" s="627" t="s">
        <v>1840</v>
      </c>
      <c r="B184" s="617" t="s">
        <v>1533</v>
      </c>
      <c r="C184" s="482" t="s">
        <v>1138</v>
      </c>
      <c r="D184" s="647">
        <v>280</v>
      </c>
      <c r="E184" s="636"/>
      <c r="F184" s="639"/>
    </row>
    <row r="185" spans="1:6" s="135" customFormat="1" ht="12" x14ac:dyDescent="0.2">
      <c r="A185" s="627"/>
      <c r="B185" s="617"/>
      <c r="C185" s="482"/>
      <c r="D185" s="647"/>
      <c r="E185" s="636"/>
      <c r="F185" s="639"/>
    </row>
    <row r="186" spans="1:6" s="135" customFormat="1" ht="48" x14ac:dyDescent="0.2">
      <c r="A186" s="627" t="s">
        <v>995</v>
      </c>
      <c r="B186" s="617" t="s">
        <v>1671</v>
      </c>
      <c r="C186" s="482" t="s">
        <v>1138</v>
      </c>
      <c r="D186" s="647">
        <v>640</v>
      </c>
      <c r="E186" s="636"/>
      <c r="F186" s="639"/>
    </row>
    <row r="187" spans="1:6" s="135" customFormat="1" ht="12" x14ac:dyDescent="0.2">
      <c r="A187" s="627"/>
      <c r="B187" s="617"/>
      <c r="C187" s="482"/>
      <c r="D187" s="647"/>
      <c r="E187" s="636"/>
      <c r="F187" s="639"/>
    </row>
    <row r="188" spans="1:6" s="135" customFormat="1" ht="36" x14ac:dyDescent="0.2">
      <c r="A188" s="627" t="s">
        <v>1841</v>
      </c>
      <c r="B188" s="617" t="s">
        <v>1544</v>
      </c>
      <c r="C188" s="482" t="s">
        <v>1140</v>
      </c>
      <c r="D188" s="647">
        <v>15</v>
      </c>
      <c r="E188" s="636"/>
      <c r="F188" s="639"/>
    </row>
    <row r="189" spans="1:6" s="12" customFormat="1" ht="12" x14ac:dyDescent="0.2">
      <c r="A189" s="631"/>
      <c r="B189" s="624"/>
      <c r="C189" s="493"/>
      <c r="D189" s="494"/>
      <c r="E189" s="636"/>
      <c r="F189" s="639"/>
    </row>
    <row r="190" spans="1:6" s="12" customFormat="1" ht="12" x14ac:dyDescent="0.2">
      <c r="A190" s="31"/>
      <c r="B190" s="48" t="s">
        <v>1162</v>
      </c>
      <c r="C190" s="49"/>
      <c r="D190" s="50"/>
      <c r="E190" s="50"/>
      <c r="F190" s="50"/>
    </row>
    <row r="191" spans="1:6" s="12" customFormat="1" ht="12" x14ac:dyDescent="0.2">
      <c r="A191" s="631"/>
      <c r="B191" s="624"/>
      <c r="C191" s="493"/>
      <c r="D191" s="494"/>
      <c r="E191" s="636"/>
      <c r="F191" s="639"/>
    </row>
    <row r="192" spans="1:6" s="12" customFormat="1" ht="132" x14ac:dyDescent="0.2">
      <c r="A192" s="627" t="s">
        <v>1842</v>
      </c>
      <c r="B192" s="622" t="s">
        <v>1504</v>
      </c>
      <c r="C192" s="486"/>
      <c r="D192" s="647"/>
      <c r="E192" s="636"/>
      <c r="F192" s="639"/>
    </row>
    <row r="193" spans="1:6" s="12" customFormat="1" ht="36" x14ac:dyDescent="0.2">
      <c r="A193" s="627" t="s">
        <v>1843</v>
      </c>
      <c r="B193" s="622" t="s">
        <v>1491</v>
      </c>
      <c r="C193" s="486" t="s">
        <v>1140</v>
      </c>
      <c r="D193" s="647">
        <v>35</v>
      </c>
      <c r="E193" s="636"/>
      <c r="F193" s="639"/>
    </row>
    <row r="194" spans="1:6" s="12" customFormat="1" ht="48" x14ac:dyDescent="0.2">
      <c r="A194" s="627" t="s">
        <v>1844</v>
      </c>
      <c r="B194" s="622" t="s">
        <v>1163</v>
      </c>
      <c r="C194" s="486" t="s">
        <v>1140</v>
      </c>
      <c r="D194" s="647">
        <v>85</v>
      </c>
      <c r="E194" s="636"/>
      <c r="F194" s="639"/>
    </row>
    <row r="195" spans="1:6" s="12" customFormat="1" ht="48" x14ac:dyDescent="0.2">
      <c r="A195" s="627" t="s">
        <v>1845</v>
      </c>
      <c r="B195" s="622" t="s">
        <v>1540</v>
      </c>
      <c r="C195" s="486" t="s">
        <v>1140</v>
      </c>
      <c r="D195" s="647">
        <v>280</v>
      </c>
      <c r="E195" s="636"/>
      <c r="F195" s="639"/>
    </row>
    <row r="196" spans="1:6" s="12" customFormat="1" ht="24" x14ac:dyDescent="0.2">
      <c r="A196" s="627" t="s">
        <v>1846</v>
      </c>
      <c r="B196" s="622" t="s">
        <v>1164</v>
      </c>
      <c r="C196" s="486" t="s">
        <v>1140</v>
      </c>
      <c r="D196" s="647">
        <v>35</v>
      </c>
      <c r="E196" s="636"/>
      <c r="F196" s="639"/>
    </row>
    <row r="197" spans="1:6" s="12" customFormat="1" ht="12" x14ac:dyDescent="0.2">
      <c r="A197" s="627"/>
      <c r="B197" s="622"/>
      <c r="C197" s="486"/>
      <c r="D197" s="647"/>
      <c r="E197" s="636"/>
      <c r="F197" s="639"/>
    </row>
    <row r="198" spans="1:6" s="12" customFormat="1" ht="120" x14ac:dyDescent="0.2">
      <c r="A198" s="627" t="s">
        <v>1847</v>
      </c>
      <c r="B198" s="622" t="s">
        <v>1165</v>
      </c>
      <c r="C198" s="486"/>
      <c r="D198" s="647"/>
      <c r="E198" s="636"/>
      <c r="F198" s="639"/>
    </row>
    <row r="199" spans="1:6" s="12" customFormat="1" ht="48" x14ac:dyDescent="0.2">
      <c r="A199" s="627" t="s">
        <v>1848</v>
      </c>
      <c r="B199" s="622" t="s">
        <v>1492</v>
      </c>
      <c r="C199" s="486" t="s">
        <v>1140</v>
      </c>
      <c r="D199" s="647">
        <v>10</v>
      </c>
      <c r="E199" s="636"/>
      <c r="F199" s="639"/>
    </row>
    <row r="200" spans="1:6" s="12" customFormat="1" ht="60" x14ac:dyDescent="0.2">
      <c r="A200" s="627" t="s">
        <v>1849</v>
      </c>
      <c r="B200" s="622" t="s">
        <v>1539</v>
      </c>
      <c r="C200" s="486" t="s">
        <v>1140</v>
      </c>
      <c r="D200" s="647">
        <v>55</v>
      </c>
      <c r="E200" s="636"/>
      <c r="F200" s="639"/>
    </row>
    <row r="201" spans="1:6" s="12" customFormat="1" ht="36" x14ac:dyDescent="0.2">
      <c r="A201" s="627" t="s">
        <v>1850</v>
      </c>
      <c r="B201" s="622" t="s">
        <v>108</v>
      </c>
      <c r="C201" s="486" t="s">
        <v>1140</v>
      </c>
      <c r="D201" s="647">
        <v>12</v>
      </c>
      <c r="E201" s="636"/>
      <c r="F201" s="639"/>
    </row>
    <row r="202" spans="1:6" s="12" customFormat="1" ht="24" x14ac:dyDescent="0.2">
      <c r="A202" s="627" t="s">
        <v>1851</v>
      </c>
      <c r="B202" s="622" t="s">
        <v>109</v>
      </c>
      <c r="C202" s="486" t="s">
        <v>1140</v>
      </c>
      <c r="D202" s="647">
        <v>18</v>
      </c>
      <c r="E202" s="636"/>
      <c r="F202" s="639"/>
    </row>
    <row r="203" spans="1:6" s="12" customFormat="1" ht="36" x14ac:dyDescent="0.2">
      <c r="A203" s="627" t="s">
        <v>1852</v>
      </c>
      <c r="B203" s="622" t="s">
        <v>1493</v>
      </c>
      <c r="C203" s="482" t="s">
        <v>1138</v>
      </c>
      <c r="D203" s="647">
        <v>1875</v>
      </c>
      <c r="E203" s="636"/>
      <c r="F203" s="639"/>
    </row>
    <row r="204" spans="1:6" s="12" customFormat="1" ht="48" x14ac:dyDescent="0.2">
      <c r="A204" s="627" t="s">
        <v>1853</v>
      </c>
      <c r="B204" s="622" t="s">
        <v>1166</v>
      </c>
      <c r="C204" s="486" t="s">
        <v>1140</v>
      </c>
      <c r="D204" s="647">
        <v>15</v>
      </c>
      <c r="E204" s="636"/>
      <c r="F204" s="639"/>
    </row>
    <row r="205" spans="1:6" s="135" customFormat="1" ht="24" x14ac:dyDescent="0.2">
      <c r="A205" s="627" t="s">
        <v>1854</v>
      </c>
      <c r="B205" s="622" t="s">
        <v>1505</v>
      </c>
      <c r="C205" s="486" t="s">
        <v>1140</v>
      </c>
      <c r="D205" s="647">
        <v>180</v>
      </c>
      <c r="E205" s="636"/>
      <c r="F205" s="639"/>
    </row>
    <row r="206" spans="1:6" s="12" customFormat="1" ht="12" x14ac:dyDescent="0.2">
      <c r="A206" s="625"/>
      <c r="B206" s="622"/>
      <c r="C206" s="482"/>
      <c r="D206" s="647"/>
      <c r="E206" s="636"/>
      <c r="F206" s="639"/>
    </row>
    <row r="207" spans="1:6" s="12" customFormat="1" ht="36" x14ac:dyDescent="0.2">
      <c r="A207" s="625" t="s">
        <v>1855</v>
      </c>
      <c r="B207" s="622" t="s">
        <v>1167</v>
      </c>
      <c r="C207" s="486" t="s">
        <v>5</v>
      </c>
      <c r="D207" s="647">
        <v>16</v>
      </c>
      <c r="E207" s="636"/>
      <c r="F207" s="639"/>
    </row>
    <row r="208" spans="1:6" s="12" customFormat="1" ht="12" x14ac:dyDescent="0.2">
      <c r="A208" s="625"/>
      <c r="B208" s="622"/>
      <c r="C208" s="482"/>
      <c r="D208" s="647"/>
      <c r="E208" s="636"/>
      <c r="F208" s="639"/>
    </row>
    <row r="209" spans="1:6" s="12" customFormat="1" ht="72" x14ac:dyDescent="0.2">
      <c r="A209" s="625" t="s">
        <v>996</v>
      </c>
      <c r="B209" s="622" t="s">
        <v>1498</v>
      </c>
      <c r="C209" s="486" t="s">
        <v>1140</v>
      </c>
      <c r="D209" s="647">
        <v>80</v>
      </c>
      <c r="E209" s="636"/>
      <c r="F209" s="639"/>
    </row>
    <row r="210" spans="1:6" s="12" customFormat="1" ht="12" x14ac:dyDescent="0.2">
      <c r="A210" s="625"/>
      <c r="B210" s="622"/>
      <c r="C210" s="486"/>
      <c r="D210" s="647"/>
      <c r="E210" s="636"/>
      <c r="F210" s="639"/>
    </row>
    <row r="211" spans="1:6" s="12" customFormat="1" ht="72" x14ac:dyDescent="0.2">
      <c r="A211" s="625" t="s">
        <v>997</v>
      </c>
      <c r="B211" s="622" t="s">
        <v>1168</v>
      </c>
      <c r="C211" s="486" t="s">
        <v>1140</v>
      </c>
      <c r="D211" s="647">
        <v>60</v>
      </c>
      <c r="E211" s="636"/>
      <c r="F211" s="639"/>
    </row>
    <row r="212" spans="1:6" s="12" customFormat="1" ht="12" x14ac:dyDescent="0.2">
      <c r="A212" s="631"/>
      <c r="B212" s="624"/>
      <c r="C212" s="493"/>
      <c r="D212" s="494"/>
      <c r="E212" s="606"/>
      <c r="F212" s="30"/>
    </row>
    <row r="213" spans="1:6" s="12" customFormat="1" ht="12" x14ac:dyDescent="0.2">
      <c r="A213" s="31"/>
      <c r="B213" s="48" t="s">
        <v>1499</v>
      </c>
      <c r="C213" s="49"/>
      <c r="D213" s="50"/>
      <c r="E213" s="651"/>
      <c r="F213" s="32"/>
    </row>
    <row r="214" spans="1:6" s="12" customFormat="1" ht="12" x14ac:dyDescent="0.2">
      <c r="A214" s="631"/>
      <c r="B214" s="624"/>
      <c r="C214" s="493"/>
      <c r="D214" s="494"/>
      <c r="E214" s="606"/>
      <c r="F214" s="30"/>
    </row>
    <row r="215" spans="1:6" s="12" customFormat="1" ht="36" x14ac:dyDescent="0.2">
      <c r="A215" s="625" t="s">
        <v>998</v>
      </c>
      <c r="B215" s="622" t="s">
        <v>110</v>
      </c>
      <c r="C215" s="486" t="s">
        <v>102</v>
      </c>
      <c r="D215" s="483"/>
      <c r="E215" s="78" t="s">
        <v>7</v>
      </c>
      <c r="F215" s="484"/>
    </row>
    <row r="216" spans="1:6" s="12" customFormat="1" ht="48" x14ac:dyDescent="0.2">
      <c r="A216" s="625" t="s">
        <v>1856</v>
      </c>
      <c r="B216" s="622" t="s">
        <v>111</v>
      </c>
      <c r="C216" s="486" t="s">
        <v>102</v>
      </c>
      <c r="D216" s="483">
        <v>1175</v>
      </c>
      <c r="E216" s="636"/>
      <c r="F216" s="639"/>
    </row>
    <row r="217" spans="1:6" s="12" customFormat="1" ht="24" x14ac:dyDescent="0.2">
      <c r="A217" s="625" t="s">
        <v>1857</v>
      </c>
      <c r="B217" s="622" t="s">
        <v>1169</v>
      </c>
      <c r="C217" s="486" t="s">
        <v>102</v>
      </c>
      <c r="D217" s="483">
        <v>80</v>
      </c>
      <c r="E217" s="636"/>
      <c r="F217" s="639"/>
    </row>
    <row r="218" spans="1:6" s="12" customFormat="1" ht="24" x14ac:dyDescent="0.2">
      <c r="A218" s="625" t="s">
        <v>1858</v>
      </c>
      <c r="B218" s="622" t="s">
        <v>1170</v>
      </c>
      <c r="C218" s="486" t="s">
        <v>102</v>
      </c>
      <c r="D218" s="483">
        <v>10</v>
      </c>
      <c r="E218" s="636"/>
      <c r="F218" s="639"/>
    </row>
    <row r="219" spans="1:6" s="12" customFormat="1" ht="24" x14ac:dyDescent="0.2">
      <c r="A219" s="625" t="s">
        <v>1859</v>
      </c>
      <c r="B219" s="622" t="s">
        <v>1506</v>
      </c>
      <c r="C219" s="486" t="s">
        <v>102</v>
      </c>
      <c r="D219" s="483">
        <v>60</v>
      </c>
      <c r="E219" s="636"/>
      <c r="F219" s="639"/>
    </row>
    <row r="220" spans="1:6" s="12" customFormat="1" ht="48" x14ac:dyDescent="0.2">
      <c r="A220" s="625" t="s">
        <v>1860</v>
      </c>
      <c r="B220" s="622" t="s">
        <v>847</v>
      </c>
      <c r="C220" s="486" t="s">
        <v>848</v>
      </c>
      <c r="D220" s="483">
        <v>2</v>
      </c>
      <c r="E220" s="636"/>
      <c r="F220" s="639"/>
    </row>
    <row r="221" spans="1:6" s="12" customFormat="1" ht="24" x14ac:dyDescent="0.2">
      <c r="A221" s="625" t="s">
        <v>1861</v>
      </c>
      <c r="B221" s="622" t="s">
        <v>1171</v>
      </c>
      <c r="C221" s="486" t="s">
        <v>102</v>
      </c>
      <c r="D221" s="483">
        <v>2</v>
      </c>
      <c r="E221" s="636"/>
      <c r="F221" s="639"/>
    </row>
    <row r="222" spans="1:6" s="12" customFormat="1" ht="36" x14ac:dyDescent="0.2">
      <c r="A222" s="625" t="s">
        <v>1862</v>
      </c>
      <c r="B222" s="622" t="s">
        <v>1172</v>
      </c>
      <c r="C222" s="486" t="s">
        <v>102</v>
      </c>
      <c r="D222" s="483">
        <v>75</v>
      </c>
      <c r="E222" s="636"/>
      <c r="F222" s="639"/>
    </row>
    <row r="223" spans="1:6" s="12" customFormat="1" ht="48" x14ac:dyDescent="0.2">
      <c r="A223" s="625" t="s">
        <v>1863</v>
      </c>
      <c r="B223" s="622" t="s">
        <v>1173</v>
      </c>
      <c r="C223" s="486" t="s">
        <v>102</v>
      </c>
      <c r="D223" s="483">
        <v>565</v>
      </c>
      <c r="E223" s="636"/>
      <c r="F223" s="639"/>
    </row>
    <row r="224" spans="1:6" s="12" customFormat="1" ht="60" x14ac:dyDescent="0.2">
      <c r="A224" s="625" t="s">
        <v>1864</v>
      </c>
      <c r="B224" s="622" t="s">
        <v>1507</v>
      </c>
      <c r="C224" s="486" t="s">
        <v>102</v>
      </c>
      <c r="D224" s="483">
        <v>3</v>
      </c>
      <c r="E224" s="636"/>
      <c r="F224" s="639"/>
    </row>
    <row r="225" spans="1:6" s="12" customFormat="1" ht="60" x14ac:dyDescent="0.2">
      <c r="A225" s="625" t="s">
        <v>1865</v>
      </c>
      <c r="B225" s="622" t="s">
        <v>1174</v>
      </c>
      <c r="C225" s="486" t="s">
        <v>102</v>
      </c>
      <c r="D225" s="483">
        <v>3</v>
      </c>
      <c r="E225" s="636"/>
      <c r="F225" s="639"/>
    </row>
    <row r="226" spans="1:6" s="12" customFormat="1" ht="48" x14ac:dyDescent="0.2">
      <c r="A226" s="625" t="s">
        <v>1866</v>
      </c>
      <c r="B226" s="622" t="s">
        <v>1175</v>
      </c>
      <c r="C226" s="486" t="s">
        <v>102</v>
      </c>
      <c r="D226" s="483">
        <v>8</v>
      </c>
      <c r="E226" s="636"/>
      <c r="F226" s="639"/>
    </row>
    <row r="227" spans="1:6" s="12" customFormat="1" ht="36" x14ac:dyDescent="0.2">
      <c r="A227" s="625" t="s">
        <v>1867</v>
      </c>
      <c r="B227" s="622" t="s">
        <v>1176</v>
      </c>
      <c r="C227" s="486" t="s">
        <v>102</v>
      </c>
      <c r="D227" s="483">
        <v>20</v>
      </c>
      <c r="E227" s="636"/>
      <c r="F227" s="639"/>
    </row>
    <row r="228" spans="1:6" s="12" customFormat="1" ht="24" x14ac:dyDescent="0.2">
      <c r="A228" s="625" t="s">
        <v>1868</v>
      </c>
      <c r="B228" s="622" t="s">
        <v>1177</v>
      </c>
      <c r="C228" s="486" t="s">
        <v>102</v>
      </c>
      <c r="D228" s="483">
        <v>1</v>
      </c>
      <c r="E228" s="636"/>
      <c r="F228" s="639"/>
    </row>
    <row r="229" spans="1:6" s="12" customFormat="1" ht="36" x14ac:dyDescent="0.2">
      <c r="A229" s="625" t="s">
        <v>1869</v>
      </c>
      <c r="B229" s="622" t="s">
        <v>1178</v>
      </c>
      <c r="C229" s="486" t="s">
        <v>102</v>
      </c>
      <c r="D229" s="483">
        <v>2</v>
      </c>
      <c r="E229" s="636"/>
      <c r="F229" s="639"/>
    </row>
    <row r="230" spans="1:6" s="12" customFormat="1" ht="24" x14ac:dyDescent="0.2">
      <c r="A230" s="625" t="s">
        <v>1870</v>
      </c>
      <c r="B230" s="622" t="s">
        <v>46</v>
      </c>
      <c r="C230" s="486" t="s">
        <v>102</v>
      </c>
      <c r="D230" s="483">
        <v>50</v>
      </c>
      <c r="E230" s="636"/>
      <c r="F230" s="639"/>
    </row>
    <row r="231" spans="1:6" s="135" customFormat="1" ht="12" x14ac:dyDescent="0.2">
      <c r="A231" s="625"/>
      <c r="B231" s="622"/>
      <c r="C231" s="486"/>
      <c r="D231" s="483"/>
      <c r="E231" s="636"/>
      <c r="F231" s="652"/>
    </row>
    <row r="232" spans="1:6" s="135" customFormat="1" ht="60" x14ac:dyDescent="0.2">
      <c r="A232" s="627" t="s">
        <v>999</v>
      </c>
      <c r="B232" s="622" t="s">
        <v>1534</v>
      </c>
      <c r="C232" s="482" t="s">
        <v>22</v>
      </c>
      <c r="D232" s="653">
        <v>3.5000000000000003E-2</v>
      </c>
      <c r="E232" s="636"/>
      <c r="F232" s="639"/>
    </row>
    <row r="233" spans="1:6" s="12" customFormat="1" ht="12" x14ac:dyDescent="0.2">
      <c r="A233" s="940"/>
      <c r="B233" s="940"/>
      <c r="C233" s="940"/>
      <c r="D233" s="940"/>
      <c r="E233" s="940"/>
      <c r="F233" s="940"/>
    </row>
    <row r="234" spans="1:6" s="12" customFormat="1" ht="12" x14ac:dyDescent="0.2">
      <c r="A234" s="910" t="s">
        <v>0</v>
      </c>
      <c r="B234" s="910"/>
      <c r="C234" s="910"/>
      <c r="D234" s="910"/>
      <c r="E234" s="910"/>
      <c r="F234" s="38"/>
    </row>
    <row r="235" spans="1:6" s="12" customFormat="1" ht="12" x14ac:dyDescent="0.2">
      <c r="A235" s="485"/>
      <c r="B235" s="485"/>
      <c r="C235" s="485"/>
      <c r="D235" s="485"/>
      <c r="E235" s="607"/>
      <c r="F235" s="485"/>
    </row>
    <row r="236" spans="1:6" s="12" customFormat="1" ht="12" x14ac:dyDescent="0.2">
      <c r="E236" s="33"/>
    </row>
    <row r="237" spans="1:6" s="12" customFormat="1" ht="12" x14ac:dyDescent="0.2">
      <c r="E237" s="33"/>
    </row>
  </sheetData>
  <mergeCells count="13">
    <mergeCell ref="A233:F233"/>
    <mergeCell ref="A234:E234"/>
    <mergeCell ref="A1:F1"/>
    <mergeCell ref="A3:F3"/>
    <mergeCell ref="A7:F7"/>
    <mergeCell ref="A2:F2"/>
    <mergeCell ref="A4:F4"/>
    <mergeCell ref="A5:F5"/>
    <mergeCell ref="A12:F12"/>
    <mergeCell ref="A6:F6"/>
    <mergeCell ref="A8:F8"/>
    <mergeCell ref="A9:F9"/>
    <mergeCell ref="A10:F10"/>
  </mergeCells>
  <phoneticPr fontId="4" type="noConversion"/>
  <printOptions horizontalCentered="1"/>
  <pageMargins left="0.98425196850393704" right="0.39370078740157483" top="0.59055118110236227" bottom="0.59055118110236227" header="0.19685039370078741" footer="0.19685039370078741"/>
  <pageSetup paperSize="9" orientation="portrait" horizontalDpi="4294967293" verticalDpi="300" r:id="rId1"/>
  <headerFooter alignWithMargins="0">
    <oddFooter>&amp;L&amp;8&amp;K0070C0&amp;A&amp;R&amp;8&amp;K0070C0Stran &amp;P</oddFooter>
  </headerFooter>
  <rowBreaks count="2" manualBreakCount="2">
    <brk id="18" max="16383" man="1"/>
    <brk id="70" max="16383" man="1"/>
  </rowBreaks>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0"/>
  <sheetViews>
    <sheetView view="pageBreakPreview" zoomScale="110" zoomScaleNormal="100" zoomScaleSheetLayoutView="110" workbookViewId="0">
      <selection activeCell="B57" sqref="B57"/>
    </sheetView>
  </sheetViews>
  <sheetFormatPr defaultColWidth="8.85546875" defaultRowHeight="15" x14ac:dyDescent="0.25"/>
  <cols>
    <col min="1" max="1" width="6.7109375" style="4" customWidth="1"/>
    <col min="2" max="2" width="48.7109375" style="1" customWidth="1"/>
    <col min="3" max="3" width="4.7109375" style="1" customWidth="1"/>
    <col min="4" max="4" width="8.5703125" style="1" customWidth="1"/>
    <col min="5" max="5" width="8.42578125" style="9" customWidth="1"/>
    <col min="6" max="6" width="11.7109375" style="1" customWidth="1"/>
    <col min="7" max="16384" width="8.85546875" style="1"/>
  </cols>
  <sheetData>
    <row r="1" spans="1:6" ht="18.75" x14ac:dyDescent="0.3">
      <c r="A1" s="941" t="s">
        <v>1098</v>
      </c>
      <c r="B1" s="942"/>
      <c r="C1" s="942"/>
      <c r="D1" s="942"/>
      <c r="E1" s="942"/>
      <c r="F1" s="942"/>
    </row>
    <row r="2" spans="1:6" ht="12.75" x14ac:dyDescent="0.2">
      <c r="A2" s="937"/>
      <c r="B2" s="946"/>
      <c r="C2" s="946"/>
      <c r="D2" s="946"/>
      <c r="E2" s="946"/>
      <c r="F2" s="946"/>
    </row>
    <row r="3" spans="1:6" s="3" customFormat="1" ht="28.15" customHeight="1" x14ac:dyDescent="0.2">
      <c r="A3" s="952" t="s">
        <v>1188</v>
      </c>
      <c r="B3" s="952"/>
      <c r="C3" s="952"/>
      <c r="D3" s="952"/>
      <c r="E3" s="952"/>
      <c r="F3" s="952"/>
    </row>
    <row r="4" spans="1:6" s="3" customFormat="1" ht="47.25" customHeight="1" x14ac:dyDescent="0.2">
      <c r="A4" s="945" t="s">
        <v>1189</v>
      </c>
      <c r="B4" s="945"/>
      <c r="C4" s="945"/>
      <c r="D4" s="945"/>
      <c r="E4" s="945"/>
      <c r="F4" s="945"/>
    </row>
    <row r="5" spans="1:6" s="3" customFormat="1" ht="40.9" customHeight="1" x14ac:dyDescent="0.2">
      <c r="A5" s="945" t="s">
        <v>1190</v>
      </c>
      <c r="B5" s="953"/>
      <c r="C5" s="953"/>
      <c r="D5" s="953"/>
      <c r="E5" s="953"/>
      <c r="F5" s="953"/>
    </row>
    <row r="6" spans="1:6" s="3" customFormat="1" ht="11.25" x14ac:dyDescent="0.2">
      <c r="A6" s="947" t="s">
        <v>1134</v>
      </c>
      <c r="B6" s="954"/>
      <c r="C6" s="954"/>
      <c r="D6" s="954"/>
      <c r="E6" s="954"/>
      <c r="F6" s="954"/>
    </row>
    <row r="7" spans="1:6" ht="13.5" thickBot="1" x14ac:dyDescent="0.25">
      <c r="A7" s="926"/>
      <c r="B7" s="927"/>
      <c r="C7" s="927"/>
      <c r="D7" s="927"/>
      <c r="E7" s="927"/>
      <c r="F7" s="927"/>
    </row>
    <row r="8" spans="1:6" s="12" customFormat="1" ht="12.75" thickBot="1" x14ac:dyDescent="0.25">
      <c r="A8" s="55" t="s">
        <v>9</v>
      </c>
      <c r="B8" s="56" t="s">
        <v>10</v>
      </c>
      <c r="C8" s="57" t="s">
        <v>42</v>
      </c>
      <c r="D8" s="58" t="s">
        <v>43</v>
      </c>
      <c r="E8" s="58" t="s">
        <v>44</v>
      </c>
      <c r="F8" s="59" t="s">
        <v>45</v>
      </c>
    </row>
    <row r="9" spans="1:6" s="12" customFormat="1" ht="12" x14ac:dyDescent="0.2">
      <c r="A9" s="928"/>
      <c r="B9" s="929"/>
      <c r="C9" s="929"/>
      <c r="D9" s="929"/>
      <c r="E9" s="929"/>
      <c r="F9" s="929"/>
    </row>
    <row r="10" spans="1:6" s="12" customFormat="1" ht="12" x14ac:dyDescent="0.2">
      <c r="A10" s="13"/>
      <c r="B10" s="14" t="s">
        <v>1099</v>
      </c>
      <c r="C10" s="15"/>
      <c r="D10" s="16"/>
      <c r="E10" s="17"/>
      <c r="F10" s="18"/>
    </row>
    <row r="11" spans="1:6" s="12" customFormat="1" ht="12" x14ac:dyDescent="0.2">
      <c r="A11" s="19"/>
      <c r="B11" s="20"/>
      <c r="C11" s="21"/>
      <c r="D11" s="22"/>
      <c r="E11" s="23"/>
      <c r="F11" s="24"/>
    </row>
    <row r="12" spans="1:6" s="12" customFormat="1" ht="24" x14ac:dyDescent="0.2">
      <c r="A12" s="625" t="s">
        <v>11</v>
      </c>
      <c r="B12" s="622" t="s">
        <v>1481</v>
      </c>
      <c r="C12" s="486"/>
      <c r="D12" s="483"/>
      <c r="E12" s="78"/>
      <c r="F12" s="483"/>
    </row>
    <row r="13" spans="1:6" s="12" customFormat="1" ht="48" x14ac:dyDescent="0.2">
      <c r="A13" s="625"/>
      <c r="B13" s="622" t="s">
        <v>1482</v>
      </c>
      <c r="C13" s="482"/>
      <c r="D13" s="483"/>
      <c r="E13" s="636"/>
      <c r="F13" s="637"/>
    </row>
    <row r="14" spans="1:6" s="12" customFormat="1" ht="36" x14ac:dyDescent="0.2">
      <c r="A14" s="625" t="s">
        <v>695</v>
      </c>
      <c r="B14" s="622" t="s">
        <v>1100</v>
      </c>
      <c r="C14" s="486" t="s">
        <v>1140</v>
      </c>
      <c r="D14" s="483">
        <v>85</v>
      </c>
      <c r="E14" s="636"/>
      <c r="F14" s="637"/>
    </row>
    <row r="15" spans="1:6" s="485" customFormat="1" ht="36" x14ac:dyDescent="0.2">
      <c r="A15" s="625" t="s">
        <v>696</v>
      </c>
      <c r="B15" s="622" t="s">
        <v>2038</v>
      </c>
      <c r="C15" s="486" t="s">
        <v>1140</v>
      </c>
      <c r="D15" s="483">
        <v>56</v>
      </c>
      <c r="E15" s="636"/>
      <c r="F15" s="637"/>
    </row>
    <row r="16" spans="1:6" s="12" customFormat="1" ht="36" x14ac:dyDescent="0.2">
      <c r="A16" s="625" t="s">
        <v>1000</v>
      </c>
      <c r="B16" s="622" t="s">
        <v>1101</v>
      </c>
      <c r="C16" s="482" t="s">
        <v>1138</v>
      </c>
      <c r="D16" s="483">
        <v>70</v>
      </c>
      <c r="E16" s="636"/>
      <c r="F16" s="637"/>
    </row>
    <row r="17" spans="1:6" s="12" customFormat="1" ht="38.25" customHeight="1" x14ac:dyDescent="0.2">
      <c r="A17" s="627" t="s">
        <v>1005</v>
      </c>
      <c r="B17" s="622" t="s">
        <v>115</v>
      </c>
      <c r="C17" s="482" t="s">
        <v>1138</v>
      </c>
      <c r="D17" s="483">
        <v>70</v>
      </c>
      <c r="E17" s="636"/>
      <c r="F17" s="639"/>
    </row>
    <row r="18" spans="1:6" s="12" customFormat="1" ht="36" x14ac:dyDescent="0.2">
      <c r="A18" s="627" t="s">
        <v>1006</v>
      </c>
      <c r="B18" s="622" t="s">
        <v>1102</v>
      </c>
      <c r="C18" s="482" t="s">
        <v>1138</v>
      </c>
      <c r="D18" s="483">
        <v>70</v>
      </c>
      <c r="E18" s="636"/>
      <c r="F18" s="637"/>
    </row>
    <row r="19" spans="1:6" s="12" customFormat="1" ht="84" x14ac:dyDescent="0.2">
      <c r="A19" s="625" t="s">
        <v>1007</v>
      </c>
      <c r="B19" s="11" t="s">
        <v>1483</v>
      </c>
      <c r="C19" s="482" t="s">
        <v>1139</v>
      </c>
      <c r="D19" s="483">
        <v>69</v>
      </c>
      <c r="E19" s="636"/>
      <c r="F19" s="639"/>
    </row>
    <row r="20" spans="1:6" s="12" customFormat="1" ht="143.25" customHeight="1" x14ac:dyDescent="0.2">
      <c r="A20" s="625" t="s">
        <v>1008</v>
      </c>
      <c r="B20" s="11" t="s">
        <v>1103</v>
      </c>
      <c r="C20" s="482" t="s">
        <v>1138</v>
      </c>
      <c r="D20" s="483">
        <v>90</v>
      </c>
      <c r="E20" s="636"/>
      <c r="F20" s="637"/>
    </row>
    <row r="21" spans="1:6" s="12" customFormat="1" ht="87" customHeight="1" x14ac:dyDescent="0.2">
      <c r="A21" s="627" t="s">
        <v>1009</v>
      </c>
      <c r="B21" s="622" t="s">
        <v>1104</v>
      </c>
      <c r="C21" s="482" t="s">
        <v>1138</v>
      </c>
      <c r="D21" s="483">
        <v>85</v>
      </c>
      <c r="E21" s="636"/>
      <c r="F21" s="637"/>
    </row>
    <row r="22" spans="1:6" s="12" customFormat="1" ht="72.75" customHeight="1" x14ac:dyDescent="0.2">
      <c r="A22" s="625" t="s">
        <v>1105</v>
      </c>
      <c r="B22" s="622" t="s">
        <v>2040</v>
      </c>
      <c r="C22" s="482" t="s">
        <v>1139</v>
      </c>
      <c r="D22" s="483">
        <v>70</v>
      </c>
      <c r="E22" s="636"/>
      <c r="F22" s="639"/>
    </row>
    <row r="23" spans="1:6" s="12" customFormat="1" ht="36" x14ac:dyDescent="0.2">
      <c r="A23" s="625" t="s">
        <v>1106</v>
      </c>
      <c r="B23" s="622" t="s">
        <v>1135</v>
      </c>
      <c r="C23" s="482" t="s">
        <v>5</v>
      </c>
      <c r="D23" s="483">
        <v>2</v>
      </c>
      <c r="E23" s="636"/>
      <c r="F23" s="639"/>
    </row>
    <row r="24" spans="1:6" s="12" customFormat="1" ht="39.75" customHeight="1" x14ac:dyDescent="0.2">
      <c r="A24" s="627" t="s">
        <v>1107</v>
      </c>
      <c r="B24" s="622" t="s">
        <v>1136</v>
      </c>
      <c r="C24" s="482" t="s">
        <v>5</v>
      </c>
      <c r="D24" s="483">
        <v>2</v>
      </c>
      <c r="E24" s="636"/>
      <c r="F24" s="639"/>
    </row>
    <row r="25" spans="1:6" s="12" customFormat="1" ht="76.5" customHeight="1" x14ac:dyDescent="0.2">
      <c r="A25" s="627" t="s">
        <v>1108</v>
      </c>
      <c r="B25" s="622" t="s">
        <v>1109</v>
      </c>
      <c r="C25" s="482" t="s">
        <v>1139</v>
      </c>
      <c r="D25" s="483">
        <v>12</v>
      </c>
      <c r="E25" s="636"/>
      <c r="F25" s="639"/>
    </row>
    <row r="26" spans="1:6" s="12" customFormat="1" ht="52.5" customHeight="1" x14ac:dyDescent="0.2">
      <c r="A26" s="627" t="s">
        <v>1110</v>
      </c>
      <c r="B26" s="622" t="s">
        <v>114</v>
      </c>
      <c r="C26" s="486" t="s">
        <v>1140</v>
      </c>
      <c r="D26" s="483">
        <v>13</v>
      </c>
      <c r="E26" s="636"/>
      <c r="F26" s="639"/>
    </row>
    <row r="27" spans="1:6" s="12" customFormat="1" ht="48" x14ac:dyDescent="0.2">
      <c r="A27" s="627" t="s">
        <v>1111</v>
      </c>
      <c r="B27" s="622" t="s">
        <v>1112</v>
      </c>
      <c r="C27" s="486" t="s">
        <v>1140</v>
      </c>
      <c r="D27" s="483">
        <v>13</v>
      </c>
      <c r="E27" s="636"/>
      <c r="F27" s="639"/>
    </row>
    <row r="28" spans="1:6" s="12" customFormat="1" ht="36" x14ac:dyDescent="0.2">
      <c r="A28" s="627" t="s">
        <v>1113</v>
      </c>
      <c r="B28" s="622" t="s">
        <v>1114</v>
      </c>
      <c r="C28" s="486" t="s">
        <v>1140</v>
      </c>
      <c r="D28" s="483">
        <v>20</v>
      </c>
      <c r="E28" s="636"/>
      <c r="F28" s="639"/>
    </row>
    <row r="29" spans="1:6" s="12" customFormat="1" ht="24" x14ac:dyDescent="0.2">
      <c r="A29" s="627" t="s">
        <v>1115</v>
      </c>
      <c r="B29" s="622" t="s">
        <v>1116</v>
      </c>
      <c r="C29" s="486" t="s">
        <v>1140</v>
      </c>
      <c r="D29" s="483">
        <v>20</v>
      </c>
      <c r="E29" s="636"/>
      <c r="F29" s="639"/>
    </row>
    <row r="30" spans="1:6" s="12" customFormat="1" ht="48" x14ac:dyDescent="0.2">
      <c r="A30" s="627" t="s">
        <v>1117</v>
      </c>
      <c r="B30" s="622" t="s">
        <v>1118</v>
      </c>
      <c r="C30" s="486" t="s">
        <v>1140</v>
      </c>
      <c r="D30" s="483">
        <f>+D15+D14+10</f>
        <v>151</v>
      </c>
      <c r="E30" s="636"/>
      <c r="F30" s="639"/>
    </row>
    <row r="31" spans="1:6" s="12" customFormat="1" ht="12" x14ac:dyDescent="0.2">
      <c r="A31" s="620"/>
      <c r="B31" s="624"/>
      <c r="C31" s="493"/>
      <c r="D31" s="494"/>
      <c r="E31" s="606"/>
      <c r="F31" s="500"/>
    </row>
    <row r="32" spans="1:6" s="12" customFormat="1" ht="12" x14ac:dyDescent="0.2">
      <c r="A32" s="13"/>
      <c r="B32" s="14" t="s">
        <v>1119</v>
      </c>
      <c r="C32" s="15"/>
      <c r="D32" s="16"/>
      <c r="E32" s="638"/>
      <c r="F32" s="18"/>
    </row>
    <row r="33" spans="1:6" s="12" customFormat="1" ht="12" x14ac:dyDescent="0.2">
      <c r="A33" s="620"/>
      <c r="B33" s="624"/>
      <c r="C33" s="493"/>
      <c r="D33" s="494"/>
      <c r="E33" s="606"/>
      <c r="F33" s="500"/>
    </row>
    <row r="34" spans="1:6" s="12" customFormat="1" ht="12" x14ac:dyDescent="0.2">
      <c r="A34" s="625" t="s">
        <v>41</v>
      </c>
      <c r="B34" s="622" t="s">
        <v>1120</v>
      </c>
      <c r="C34" s="486"/>
      <c r="D34" s="483"/>
      <c r="E34" s="78"/>
      <c r="F34" s="483"/>
    </row>
    <row r="35" spans="1:6" s="12" customFormat="1" ht="60" x14ac:dyDescent="0.2">
      <c r="A35" s="625" t="s">
        <v>120</v>
      </c>
      <c r="B35" s="622" t="s">
        <v>1121</v>
      </c>
      <c r="C35" s="482" t="s">
        <v>1138</v>
      </c>
      <c r="D35" s="483">
        <v>212</v>
      </c>
      <c r="E35" s="636"/>
      <c r="F35" s="637"/>
    </row>
    <row r="36" spans="1:6" s="12" customFormat="1" ht="60" x14ac:dyDescent="0.2">
      <c r="A36" s="627" t="s">
        <v>121</v>
      </c>
      <c r="B36" s="622" t="s">
        <v>1122</v>
      </c>
      <c r="C36" s="482" t="s">
        <v>1138</v>
      </c>
      <c r="D36" s="483">
        <v>212</v>
      </c>
      <c r="E36" s="636"/>
      <c r="F36" s="637"/>
    </row>
    <row r="37" spans="1:6" s="12" customFormat="1" ht="12" x14ac:dyDescent="0.2">
      <c r="A37" s="627"/>
      <c r="B37" s="622"/>
      <c r="C37" s="482"/>
      <c r="D37" s="483"/>
      <c r="E37" s="636"/>
      <c r="F37" s="637"/>
    </row>
    <row r="38" spans="1:6" s="12" customFormat="1" ht="108" x14ac:dyDescent="0.2">
      <c r="A38" s="627" t="s">
        <v>1</v>
      </c>
      <c r="B38" s="622" t="s">
        <v>1123</v>
      </c>
      <c r="C38" s="482"/>
      <c r="D38" s="483"/>
      <c r="E38" s="636"/>
      <c r="F38" s="639"/>
    </row>
    <row r="39" spans="1:6" s="12" customFormat="1" ht="137.25" customHeight="1" x14ac:dyDescent="0.2">
      <c r="A39" s="627" t="s">
        <v>113</v>
      </c>
      <c r="B39" s="622" t="s">
        <v>1124</v>
      </c>
      <c r="C39" s="482"/>
      <c r="D39" s="483"/>
      <c r="E39" s="636"/>
      <c r="F39" s="639"/>
    </row>
    <row r="40" spans="1:6" s="12" customFormat="1" ht="24" x14ac:dyDescent="0.2">
      <c r="A40" s="627" t="s">
        <v>1002</v>
      </c>
      <c r="B40" s="622" t="s">
        <v>1137</v>
      </c>
      <c r="C40" s="482" t="s">
        <v>1138</v>
      </c>
      <c r="D40" s="483">
        <v>78</v>
      </c>
      <c r="E40" s="636"/>
      <c r="F40" s="637"/>
    </row>
    <row r="41" spans="1:6" s="12" customFormat="1" ht="12" x14ac:dyDescent="0.2">
      <c r="A41" s="625"/>
      <c r="B41" s="51"/>
      <c r="C41" s="482"/>
      <c r="D41" s="483"/>
      <c r="E41" s="636"/>
      <c r="F41" s="639"/>
    </row>
    <row r="42" spans="1:6" s="12" customFormat="1" ht="48" x14ac:dyDescent="0.2">
      <c r="A42" s="627" t="s">
        <v>2</v>
      </c>
      <c r="B42" s="52" t="s">
        <v>1141</v>
      </c>
      <c r="C42" s="482"/>
      <c r="D42" s="483"/>
      <c r="E42" s="636"/>
      <c r="F42" s="639"/>
    </row>
    <row r="43" spans="1:6" s="12" customFormat="1" ht="24" x14ac:dyDescent="0.2">
      <c r="A43" s="627" t="s">
        <v>113</v>
      </c>
      <c r="B43" s="622" t="s">
        <v>1125</v>
      </c>
      <c r="C43" s="482"/>
      <c r="D43" s="483"/>
      <c r="E43" s="636"/>
      <c r="F43" s="639"/>
    </row>
    <row r="44" spans="1:6" s="12" customFormat="1" ht="111" customHeight="1" x14ac:dyDescent="0.2">
      <c r="A44" s="627" t="s">
        <v>113</v>
      </c>
      <c r="B44" s="622" t="s">
        <v>1126</v>
      </c>
      <c r="C44" s="482"/>
      <c r="D44" s="483"/>
      <c r="E44" s="636"/>
      <c r="F44" s="639"/>
    </row>
    <row r="45" spans="1:6" s="12" customFormat="1" ht="137.25" customHeight="1" x14ac:dyDescent="0.2">
      <c r="A45" s="627" t="s">
        <v>113</v>
      </c>
      <c r="B45" s="622" t="s">
        <v>1124</v>
      </c>
      <c r="C45" s="482"/>
      <c r="D45" s="483"/>
      <c r="E45" s="636"/>
      <c r="F45" s="639"/>
    </row>
    <row r="46" spans="1:6" s="12" customFormat="1" ht="24" x14ac:dyDescent="0.2">
      <c r="A46" s="627" t="s">
        <v>1004</v>
      </c>
      <c r="B46" s="622" t="s">
        <v>1127</v>
      </c>
      <c r="C46" s="482" t="s">
        <v>1138</v>
      </c>
      <c r="D46" s="483">
        <v>20</v>
      </c>
      <c r="E46" s="636"/>
      <c r="F46" s="637"/>
    </row>
    <row r="47" spans="1:6" s="12" customFormat="1" ht="12" x14ac:dyDescent="0.2">
      <c r="A47" s="620"/>
      <c r="B47" s="624"/>
      <c r="C47" s="493"/>
      <c r="D47" s="494"/>
      <c r="E47" s="606"/>
      <c r="F47" s="500"/>
    </row>
    <row r="48" spans="1:6" s="12" customFormat="1" ht="12" x14ac:dyDescent="0.2">
      <c r="A48" s="13"/>
      <c r="B48" s="14" t="s">
        <v>1128</v>
      </c>
      <c r="C48" s="15"/>
      <c r="D48" s="16"/>
      <c r="E48" s="638"/>
      <c r="F48" s="18"/>
    </row>
    <row r="49" spans="1:6" s="12" customFormat="1" ht="12" x14ac:dyDescent="0.2">
      <c r="A49" s="620"/>
      <c r="B49" s="624"/>
      <c r="C49" s="493"/>
      <c r="D49" s="494"/>
      <c r="E49" s="606"/>
      <c r="F49" s="500"/>
    </row>
    <row r="50" spans="1:6" s="12" customFormat="1" ht="60" x14ac:dyDescent="0.2">
      <c r="A50" s="625" t="s">
        <v>3</v>
      </c>
      <c r="B50" s="622" t="s">
        <v>1488</v>
      </c>
      <c r="C50" s="482" t="s">
        <v>1054</v>
      </c>
      <c r="D50" s="483"/>
      <c r="E50" s="483" t="s">
        <v>7</v>
      </c>
      <c r="F50" s="483"/>
    </row>
    <row r="51" spans="1:6" s="12" customFormat="1" ht="24" x14ac:dyDescent="0.2">
      <c r="A51" s="625" t="s">
        <v>117</v>
      </c>
      <c r="B51" s="622" t="s">
        <v>1486</v>
      </c>
      <c r="C51" s="482"/>
      <c r="D51" s="483"/>
      <c r="E51" s="78"/>
      <c r="F51" s="483"/>
    </row>
    <row r="52" spans="1:6" s="12" customFormat="1" ht="84" x14ac:dyDescent="0.2">
      <c r="A52" s="625" t="s">
        <v>118</v>
      </c>
      <c r="B52" s="622" t="s">
        <v>1487</v>
      </c>
      <c r="C52" s="482" t="s">
        <v>1138</v>
      </c>
      <c r="D52" s="483">
        <v>70</v>
      </c>
      <c r="E52" s="636"/>
      <c r="F52" s="637"/>
    </row>
    <row r="53" spans="1:6" s="12" customFormat="1" ht="36" x14ac:dyDescent="0.2">
      <c r="A53" s="625" t="s">
        <v>119</v>
      </c>
      <c r="B53" s="622" t="s">
        <v>1129</v>
      </c>
      <c r="C53" s="482" t="s">
        <v>1138</v>
      </c>
      <c r="D53" s="483">
        <v>70</v>
      </c>
      <c r="E53" s="636"/>
      <c r="F53" s="637"/>
    </row>
    <row r="54" spans="1:6" s="12" customFormat="1" ht="36" x14ac:dyDescent="0.2">
      <c r="A54" s="625" t="s">
        <v>122</v>
      </c>
      <c r="B54" s="622" t="s">
        <v>1489</v>
      </c>
      <c r="C54" s="482" t="s">
        <v>1140</v>
      </c>
      <c r="D54" s="483">
        <v>17.5</v>
      </c>
      <c r="E54" s="636"/>
      <c r="F54" s="637"/>
    </row>
    <row r="55" spans="1:6" s="12" customFormat="1" ht="99" customHeight="1" x14ac:dyDescent="0.2">
      <c r="A55" s="625" t="s">
        <v>123</v>
      </c>
      <c r="B55" s="622" t="s">
        <v>1130</v>
      </c>
      <c r="C55" s="482" t="s">
        <v>1138</v>
      </c>
      <c r="D55" s="483">
        <v>90</v>
      </c>
      <c r="E55" s="636"/>
      <c r="F55" s="637"/>
    </row>
    <row r="56" spans="1:6" s="12" customFormat="1" ht="85.5" customHeight="1" x14ac:dyDescent="0.2">
      <c r="A56" s="625" t="s">
        <v>124</v>
      </c>
      <c r="B56" s="622" t="s">
        <v>1131</v>
      </c>
      <c r="C56" s="482" t="s">
        <v>1054</v>
      </c>
      <c r="D56" s="483">
        <v>70</v>
      </c>
      <c r="E56" s="636"/>
      <c r="F56" s="637"/>
    </row>
    <row r="57" spans="1:6" s="12" customFormat="1" ht="132" x14ac:dyDescent="0.2">
      <c r="A57" s="625" t="s">
        <v>1063</v>
      </c>
      <c r="B57" s="622" t="s">
        <v>1132</v>
      </c>
      <c r="C57" s="482" t="s">
        <v>1054</v>
      </c>
      <c r="D57" s="483">
        <v>40</v>
      </c>
      <c r="E57" s="636"/>
      <c r="F57" s="637"/>
    </row>
    <row r="58" spans="1:6" s="12" customFormat="1" ht="12" x14ac:dyDescent="0.2">
      <c r="A58" s="940"/>
      <c r="B58" s="940"/>
      <c r="C58" s="940"/>
      <c r="D58" s="940"/>
      <c r="E58" s="940"/>
      <c r="F58" s="940"/>
    </row>
    <row r="59" spans="1:6" s="12" customFormat="1" ht="12" x14ac:dyDescent="0.2">
      <c r="A59" s="951" t="s">
        <v>1133</v>
      </c>
      <c r="B59" s="951"/>
      <c r="C59" s="951"/>
      <c r="D59" s="951"/>
      <c r="E59" s="951"/>
      <c r="F59" s="53"/>
    </row>
    <row r="60" spans="1:6" s="12" customFormat="1" ht="12" x14ac:dyDescent="0.2">
      <c r="A60" s="485"/>
      <c r="B60" s="485"/>
      <c r="C60" s="485"/>
      <c r="D60" s="485"/>
      <c r="E60" s="607"/>
      <c r="F60" s="485"/>
    </row>
    <row r="61" spans="1:6" s="12" customFormat="1" ht="12" x14ac:dyDescent="0.2">
      <c r="A61" s="485"/>
      <c r="B61" s="485"/>
      <c r="C61" s="485"/>
      <c r="D61" s="485"/>
      <c r="E61" s="607"/>
      <c r="F61" s="485"/>
    </row>
    <row r="62" spans="1:6" s="12" customFormat="1" ht="12" x14ac:dyDescent="0.2">
      <c r="E62" s="33"/>
    </row>
    <row r="63" spans="1:6" s="12" customFormat="1" ht="12" x14ac:dyDescent="0.2">
      <c r="E63" s="33"/>
    </row>
    <row r="64" spans="1:6" s="12" customFormat="1" ht="12" x14ac:dyDescent="0.2">
      <c r="E64" s="33"/>
    </row>
    <row r="65" spans="5:5" s="12" customFormat="1" ht="12" x14ac:dyDescent="0.2">
      <c r="E65" s="33"/>
    </row>
    <row r="66" spans="5:5" s="12" customFormat="1" ht="12" x14ac:dyDescent="0.2">
      <c r="E66" s="33"/>
    </row>
    <row r="67" spans="5:5" s="12" customFormat="1" ht="12" x14ac:dyDescent="0.2">
      <c r="E67" s="33"/>
    </row>
    <row r="68" spans="5:5" s="12" customFormat="1" ht="12" x14ac:dyDescent="0.2">
      <c r="E68" s="33"/>
    </row>
    <row r="69" spans="5:5" s="12" customFormat="1" ht="12" x14ac:dyDescent="0.2">
      <c r="E69" s="33"/>
    </row>
    <row r="70" spans="5:5" s="12" customFormat="1" ht="12" x14ac:dyDescent="0.2">
      <c r="E70" s="33"/>
    </row>
  </sheetData>
  <mergeCells count="10">
    <mergeCell ref="A7:F7"/>
    <mergeCell ref="A9:F9"/>
    <mergeCell ref="A58:F58"/>
    <mergeCell ref="A59:E59"/>
    <mergeCell ref="A1:F1"/>
    <mergeCell ref="A2:F2"/>
    <mergeCell ref="A3:F3"/>
    <mergeCell ref="A4:F4"/>
    <mergeCell ref="A5:F5"/>
    <mergeCell ref="A6:F6"/>
  </mergeCells>
  <printOptions horizontalCentered="1"/>
  <pageMargins left="0.98425196850393704" right="0.39370078740157483" top="0.59055118110236227" bottom="0.59055118110236227" header="0" footer="0"/>
  <pageSetup paperSize="9" orientation="portrait" r:id="rId1"/>
  <headerFooter>
    <oddFooter>&amp;L&amp;8&amp;K0070C0&amp;A&amp;C&amp;8&amp;K0070C0 &amp;R&amp;8&amp;K0070C0Stran &amp;P</oddFooter>
  </headerFooter>
  <rowBreaks count="1" manualBreakCount="1">
    <brk id="46" max="16383" man="1"/>
  </rowBreaks>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40"/>
  <sheetViews>
    <sheetView view="pageBreakPreview" zoomScale="110" zoomScaleNormal="100" zoomScaleSheetLayoutView="110" workbookViewId="0">
      <selection activeCell="B38" sqref="B38"/>
    </sheetView>
  </sheetViews>
  <sheetFormatPr defaultColWidth="8.85546875" defaultRowHeight="12.75" x14ac:dyDescent="0.2"/>
  <cols>
    <col min="1" max="1" width="6.7109375" style="62" customWidth="1"/>
    <col min="2" max="2" width="48.7109375" style="62" customWidth="1"/>
    <col min="3" max="3" width="4.7109375" style="1" customWidth="1"/>
    <col min="4" max="4" width="8.7109375" style="1" customWidth="1"/>
    <col min="5" max="5" width="7.7109375" style="1" customWidth="1"/>
    <col min="6" max="6" width="12.140625" style="1" customWidth="1"/>
    <col min="7" max="16384" width="8.85546875" style="1"/>
  </cols>
  <sheetData>
    <row r="1" spans="1:6" ht="18" customHeight="1" x14ac:dyDescent="0.3">
      <c r="A1" s="941" t="s">
        <v>129</v>
      </c>
      <c r="B1" s="942"/>
      <c r="C1" s="942"/>
      <c r="D1" s="942"/>
      <c r="E1" s="942"/>
      <c r="F1" s="942"/>
    </row>
    <row r="2" spans="1:6" x14ac:dyDescent="0.2">
      <c r="A2" s="937"/>
      <c r="B2" s="946"/>
      <c r="C2" s="946"/>
      <c r="D2" s="946"/>
      <c r="E2" s="946"/>
      <c r="F2" s="946"/>
    </row>
    <row r="3" spans="1:6" ht="63.75" customHeight="1" x14ac:dyDescent="0.2">
      <c r="A3" s="957" t="s">
        <v>1193</v>
      </c>
      <c r="B3" s="958"/>
      <c r="C3" s="958"/>
      <c r="D3" s="958"/>
      <c r="E3" s="958"/>
      <c r="F3" s="958"/>
    </row>
    <row r="4" spans="1:6" ht="28.5" customHeight="1" x14ac:dyDescent="0.2">
      <c r="A4" s="930" t="s">
        <v>125</v>
      </c>
      <c r="B4" s="916"/>
      <c r="C4" s="916"/>
      <c r="D4" s="916"/>
      <c r="E4" s="916"/>
      <c r="F4" s="916"/>
    </row>
    <row r="5" spans="1:6" ht="15" customHeight="1" x14ac:dyDescent="0.2">
      <c r="A5" s="911" t="s">
        <v>126</v>
      </c>
      <c r="B5" s="916"/>
      <c r="C5" s="916"/>
      <c r="D5" s="916"/>
      <c r="E5" s="916"/>
      <c r="F5" s="916"/>
    </row>
    <row r="6" spans="1:6" ht="26.25" customHeight="1" x14ac:dyDescent="0.2">
      <c r="A6" s="911" t="s">
        <v>658</v>
      </c>
      <c r="B6" s="916"/>
      <c r="C6" s="916"/>
      <c r="D6" s="916"/>
      <c r="E6" s="916"/>
      <c r="F6" s="916"/>
    </row>
    <row r="7" spans="1:6" ht="39.75" customHeight="1" x14ac:dyDescent="0.2">
      <c r="A7" s="911" t="s">
        <v>659</v>
      </c>
      <c r="B7" s="916"/>
      <c r="C7" s="916"/>
      <c r="D7" s="916"/>
      <c r="E7" s="916"/>
      <c r="F7" s="916"/>
    </row>
    <row r="8" spans="1:6" ht="39.75" customHeight="1" x14ac:dyDescent="0.2">
      <c r="A8" s="911" t="s">
        <v>660</v>
      </c>
      <c r="B8" s="916"/>
      <c r="C8" s="916"/>
      <c r="D8" s="916"/>
      <c r="E8" s="916"/>
      <c r="F8" s="916"/>
    </row>
    <row r="9" spans="1:6" ht="90" customHeight="1" x14ac:dyDescent="0.2">
      <c r="A9" s="911" t="s">
        <v>691</v>
      </c>
      <c r="B9" s="916"/>
      <c r="C9" s="916"/>
      <c r="D9" s="916"/>
      <c r="E9" s="916"/>
      <c r="F9" s="916"/>
    </row>
    <row r="10" spans="1:6" s="6" customFormat="1" ht="13.5" thickBot="1" x14ac:dyDescent="0.25">
      <c r="A10" s="956"/>
      <c r="B10" s="887"/>
      <c r="C10" s="887"/>
      <c r="D10" s="887"/>
      <c r="E10" s="887"/>
      <c r="F10" s="887"/>
    </row>
    <row r="11" spans="1:6" s="12" customFormat="1" thickBot="1" x14ac:dyDescent="0.25">
      <c r="A11" s="55" t="s">
        <v>9</v>
      </c>
      <c r="B11" s="66" t="s">
        <v>10</v>
      </c>
      <c r="C11" s="57" t="s">
        <v>42</v>
      </c>
      <c r="D11" s="58" t="s">
        <v>43</v>
      </c>
      <c r="E11" s="58" t="s">
        <v>44</v>
      </c>
      <c r="F11" s="59" t="s">
        <v>45</v>
      </c>
    </row>
    <row r="12" spans="1:6" s="12" customFormat="1" ht="12" x14ac:dyDescent="0.2">
      <c r="A12" s="928"/>
      <c r="B12" s="929"/>
      <c r="C12" s="929"/>
      <c r="D12" s="929"/>
      <c r="E12" s="929"/>
      <c r="F12" s="929"/>
    </row>
    <row r="13" spans="1:6" s="12" customFormat="1" ht="12" x14ac:dyDescent="0.2">
      <c r="A13" s="13"/>
      <c r="B13" s="14" t="s">
        <v>661</v>
      </c>
      <c r="C13" s="15"/>
      <c r="D13" s="16"/>
      <c r="E13" s="39"/>
      <c r="F13" s="18"/>
    </row>
    <row r="14" spans="1:6" s="12" customFormat="1" ht="12" x14ac:dyDescent="0.2">
      <c r="A14" s="19"/>
      <c r="B14" s="20"/>
      <c r="C14" s="21"/>
      <c r="D14" s="22"/>
      <c r="E14" s="22"/>
      <c r="F14" s="24"/>
    </row>
    <row r="15" spans="1:6" s="12" customFormat="1" ht="36" x14ac:dyDescent="0.2">
      <c r="A15" s="625">
        <v>1</v>
      </c>
      <c r="B15" s="622" t="s">
        <v>2030</v>
      </c>
      <c r="C15" s="482" t="s">
        <v>34</v>
      </c>
      <c r="D15" s="483">
        <v>1</v>
      </c>
      <c r="E15" s="636"/>
      <c r="F15" s="637"/>
    </row>
    <row r="16" spans="1:6" s="485" customFormat="1" ht="12" x14ac:dyDescent="0.2">
      <c r="A16" s="625"/>
      <c r="B16" s="622"/>
      <c r="C16" s="482"/>
      <c r="D16" s="483"/>
      <c r="E16" s="636"/>
      <c r="F16" s="637"/>
    </row>
    <row r="17" spans="1:12" s="485" customFormat="1" ht="24" x14ac:dyDescent="0.2">
      <c r="A17" s="625">
        <v>2</v>
      </c>
      <c r="B17" s="622" t="s">
        <v>2138</v>
      </c>
      <c r="C17" s="482" t="s">
        <v>34</v>
      </c>
      <c r="D17" s="483">
        <v>1</v>
      </c>
      <c r="E17" s="636"/>
      <c r="F17" s="637"/>
    </row>
    <row r="18" spans="1:12" s="485" customFormat="1" ht="12" x14ac:dyDescent="0.2">
      <c r="A18" s="625"/>
      <c r="B18" s="622"/>
      <c r="C18" s="482"/>
      <c r="D18" s="483"/>
      <c r="E18" s="636"/>
      <c r="F18" s="637"/>
    </row>
    <row r="19" spans="1:12" s="485" customFormat="1" ht="24" x14ac:dyDescent="0.2">
      <c r="A19" s="629">
        <v>3</v>
      </c>
      <c r="B19" s="550" t="s">
        <v>2137</v>
      </c>
      <c r="C19" s="551" t="s">
        <v>5</v>
      </c>
      <c r="D19" s="489">
        <v>40</v>
      </c>
      <c r="E19" s="654"/>
      <c r="F19" s="637"/>
    </row>
    <row r="20" spans="1:12" s="12" customFormat="1" ht="12" x14ac:dyDescent="0.2">
      <c r="A20" s="40"/>
      <c r="B20" s="154"/>
      <c r="C20" s="41"/>
      <c r="D20" s="42"/>
      <c r="E20" s="648"/>
      <c r="F20" s="485"/>
    </row>
    <row r="21" spans="1:12" s="12" customFormat="1" ht="12" x14ac:dyDescent="0.2">
      <c r="A21" s="44"/>
      <c r="B21" s="623" t="s">
        <v>692</v>
      </c>
      <c r="C21" s="45"/>
      <c r="D21" s="46"/>
      <c r="E21" s="649"/>
      <c r="F21" s="47"/>
    </row>
    <row r="22" spans="1:12" s="12" customFormat="1" ht="12" x14ac:dyDescent="0.2">
      <c r="A22" s="631"/>
      <c r="B22" s="624"/>
      <c r="C22" s="493"/>
      <c r="D22" s="494"/>
      <c r="E22" s="606"/>
      <c r="F22" s="483"/>
    </row>
    <row r="23" spans="1:12" s="12" customFormat="1" ht="147" customHeight="1" x14ac:dyDescent="0.2">
      <c r="A23" s="560">
        <v>4</v>
      </c>
      <c r="B23" s="811" t="s">
        <v>2337</v>
      </c>
      <c r="C23" s="182" t="s">
        <v>34</v>
      </c>
      <c r="D23" s="483">
        <v>1</v>
      </c>
      <c r="E23" s="656"/>
      <c r="F23" s="637"/>
    </row>
    <row r="24" spans="1:12" s="12" customFormat="1" ht="12" x14ac:dyDescent="0.2">
      <c r="A24" s="560"/>
      <c r="B24" s="622"/>
      <c r="C24" s="482"/>
      <c r="D24" s="483"/>
      <c r="E24" s="636"/>
      <c r="F24" s="637"/>
    </row>
    <row r="25" spans="1:12" s="12" customFormat="1" ht="92.25" customHeight="1" x14ac:dyDescent="0.2">
      <c r="A25" s="560">
        <v>5</v>
      </c>
      <c r="B25" s="622" t="s">
        <v>2139</v>
      </c>
      <c r="C25" s="482" t="s">
        <v>1054</v>
      </c>
      <c r="D25" s="483">
        <f>40*14</f>
        <v>560</v>
      </c>
      <c r="E25" s="636"/>
      <c r="F25" s="637"/>
    </row>
    <row r="26" spans="1:12" s="12" customFormat="1" ht="12" x14ac:dyDescent="0.2">
      <c r="A26" s="574"/>
      <c r="B26" s="624"/>
      <c r="C26" s="493"/>
      <c r="D26" s="494"/>
      <c r="E26" s="606"/>
      <c r="F26" s="500"/>
    </row>
    <row r="27" spans="1:12" s="12" customFormat="1" ht="12" x14ac:dyDescent="0.2">
      <c r="A27" s="575"/>
      <c r="B27" s="161" t="s">
        <v>238</v>
      </c>
      <c r="C27" s="162"/>
      <c r="D27" s="63"/>
      <c r="E27" s="657"/>
      <c r="F27" s="64"/>
    </row>
    <row r="28" spans="1:12" s="12" customFormat="1" ht="12" x14ac:dyDescent="0.2">
      <c r="A28" s="574"/>
      <c r="B28" s="624"/>
      <c r="C28" s="493"/>
      <c r="D28" s="494"/>
      <c r="E28" s="606"/>
      <c r="F28" s="500"/>
      <c r="G28" s="544"/>
      <c r="H28" s="544"/>
      <c r="L28" s="12" t="s">
        <v>2026</v>
      </c>
    </row>
    <row r="29" spans="1:12" s="12" customFormat="1" ht="48" x14ac:dyDescent="0.2">
      <c r="A29" s="560">
        <v>6</v>
      </c>
      <c r="B29" s="808" t="s">
        <v>2338</v>
      </c>
      <c r="C29" s="482"/>
      <c r="D29" s="483"/>
      <c r="E29" s="636"/>
      <c r="F29" s="639"/>
      <c r="G29" s="544"/>
      <c r="H29" s="544"/>
    </row>
    <row r="30" spans="1:12" s="12" customFormat="1" ht="12" x14ac:dyDescent="0.2">
      <c r="A30" s="560" t="s">
        <v>655</v>
      </c>
      <c r="B30" s="616" t="s">
        <v>241</v>
      </c>
      <c r="C30" s="482" t="s">
        <v>127</v>
      </c>
      <c r="D30" s="483">
        <v>12265</v>
      </c>
      <c r="E30" s="636"/>
      <c r="F30" s="639"/>
      <c r="G30" s="544"/>
      <c r="H30" s="544"/>
    </row>
    <row r="31" spans="1:12" s="12" customFormat="1" ht="12" x14ac:dyDescent="0.2">
      <c r="A31" s="560"/>
      <c r="B31" s="616"/>
      <c r="C31" s="482"/>
      <c r="D31" s="483"/>
      <c r="E31" s="636"/>
      <c r="F31" s="639"/>
      <c r="G31" s="544"/>
      <c r="H31" s="544"/>
    </row>
    <row r="32" spans="1:12" s="12" customFormat="1" ht="48" x14ac:dyDescent="0.2">
      <c r="A32" s="560">
        <v>7</v>
      </c>
      <c r="B32" s="808" t="s">
        <v>2339</v>
      </c>
      <c r="C32" s="482"/>
      <c r="D32" s="483"/>
      <c r="E32" s="636"/>
      <c r="F32" s="639"/>
      <c r="G32" s="544"/>
      <c r="H32" s="544"/>
    </row>
    <row r="33" spans="1:8" s="12" customFormat="1" ht="12" x14ac:dyDescent="0.2">
      <c r="A33" s="560" t="s">
        <v>663</v>
      </c>
      <c r="B33" s="616" t="s">
        <v>240</v>
      </c>
      <c r="C33" s="482" t="s">
        <v>127</v>
      </c>
      <c r="D33" s="658">
        <v>22170</v>
      </c>
      <c r="E33" s="636"/>
      <c r="F33" s="639"/>
      <c r="G33" s="544"/>
      <c r="H33" s="545">
        <f>+D34+D33</f>
        <v>27692</v>
      </c>
    </row>
    <row r="34" spans="1:8" s="485" customFormat="1" ht="12" x14ac:dyDescent="0.2">
      <c r="A34" s="560" t="s">
        <v>664</v>
      </c>
      <c r="B34" s="616" t="s">
        <v>241</v>
      </c>
      <c r="C34" s="482" t="s">
        <v>127</v>
      </c>
      <c r="D34" s="483">
        <v>5522</v>
      </c>
      <c r="E34" s="636"/>
      <c r="F34" s="639"/>
      <c r="G34" s="544"/>
      <c r="H34" s="545"/>
    </row>
    <row r="35" spans="1:8" s="485" customFormat="1" ht="12" x14ac:dyDescent="0.2">
      <c r="A35" s="560"/>
      <c r="B35" s="616"/>
      <c r="C35" s="482"/>
      <c r="D35" s="483"/>
      <c r="E35" s="636"/>
      <c r="F35" s="639"/>
      <c r="G35" s="544"/>
      <c r="H35" s="545"/>
    </row>
    <row r="36" spans="1:8" s="485" customFormat="1" ht="36.75" customHeight="1" x14ac:dyDescent="0.2">
      <c r="A36" s="563">
        <v>8</v>
      </c>
      <c r="B36" s="550" t="s">
        <v>2136</v>
      </c>
      <c r="C36" s="486" t="s">
        <v>5</v>
      </c>
      <c r="D36" s="552">
        <v>40</v>
      </c>
      <c r="E36" s="655"/>
      <c r="F36" s="654"/>
      <c r="G36" s="544"/>
      <c r="H36" s="545"/>
    </row>
    <row r="37" spans="1:8" s="485" customFormat="1" ht="12" x14ac:dyDescent="0.2">
      <c r="A37" s="560"/>
      <c r="B37" s="616"/>
      <c r="C37" s="659"/>
      <c r="D37" s="483"/>
      <c r="E37" s="636"/>
      <c r="F37" s="637"/>
      <c r="G37" s="544"/>
      <c r="H37" s="545"/>
    </row>
    <row r="38" spans="1:8" s="12" customFormat="1" ht="60" x14ac:dyDescent="0.2">
      <c r="A38" s="563">
        <v>9</v>
      </c>
      <c r="B38" s="550" t="s">
        <v>2031</v>
      </c>
      <c r="C38" s="169" t="s">
        <v>848</v>
      </c>
      <c r="D38" s="552">
        <v>485</v>
      </c>
      <c r="E38" s="655"/>
      <c r="F38" s="654"/>
    </row>
    <row r="39" spans="1:8" s="12" customFormat="1" ht="12" x14ac:dyDescent="0.2">
      <c r="A39" s="627"/>
      <c r="B39" s="614"/>
      <c r="C39" s="253"/>
      <c r="D39" s="253"/>
      <c r="E39" s="253"/>
      <c r="F39" s="485"/>
    </row>
    <row r="40" spans="1:8" x14ac:dyDescent="0.2">
      <c r="A40" s="910" t="s">
        <v>128</v>
      </c>
      <c r="B40" s="955"/>
      <c r="C40" s="955"/>
      <c r="D40" s="955"/>
      <c r="E40" s="955"/>
      <c r="F40" s="65">
        <f>SUM(F15:F38)</f>
        <v>0</v>
      </c>
    </row>
  </sheetData>
  <mergeCells count="12">
    <mergeCell ref="A1:F1"/>
    <mergeCell ref="A2:F2"/>
    <mergeCell ref="A3:F3"/>
    <mergeCell ref="A4:F4"/>
    <mergeCell ref="A5:F5"/>
    <mergeCell ref="A40:E40"/>
    <mergeCell ref="A6:F6"/>
    <mergeCell ref="A7:F7"/>
    <mergeCell ref="A10:F10"/>
    <mergeCell ref="A12:F12"/>
    <mergeCell ref="A8:F8"/>
    <mergeCell ref="A9:F9"/>
  </mergeCells>
  <pageMargins left="0.98425196850393704" right="0.39370078740157483" top="0.59055118110236227" bottom="0.59055118110236227" header="0.19685039370078741" footer="0.19685039370078741"/>
  <pageSetup paperSize="9" scale="97" orientation="portrait" r:id="rId1"/>
  <headerFooter>
    <oddFooter>&amp;L&amp;"-,Običajno"&amp;8&amp;K0070C0&amp;A&amp;R&amp;"-,Običajno"&amp;8&amp;K0070C0Stran &amp;P</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33"/>
  <sheetViews>
    <sheetView view="pageBreakPreview" zoomScale="110" zoomScaleNormal="100" zoomScaleSheetLayoutView="110" workbookViewId="0">
      <selection activeCell="B97" sqref="B97"/>
    </sheetView>
  </sheetViews>
  <sheetFormatPr defaultRowHeight="15" x14ac:dyDescent="0.2"/>
  <cols>
    <col min="1" max="1" width="6.7109375" style="70" customWidth="1"/>
    <col min="2" max="2" width="48.7109375" style="62" customWidth="1"/>
    <col min="3" max="3" width="4.7109375" style="1" customWidth="1"/>
    <col min="4" max="4" width="8.7109375" style="1" customWidth="1"/>
    <col min="5" max="5" width="7.7109375" style="9" customWidth="1"/>
    <col min="6" max="6" width="12.140625" style="1" customWidth="1"/>
    <col min="7" max="16384" width="9.140625" style="1"/>
  </cols>
  <sheetData>
    <row r="1" spans="1:6" ht="18" customHeight="1" x14ac:dyDescent="0.3">
      <c r="A1" s="941" t="s">
        <v>140</v>
      </c>
      <c r="B1" s="942"/>
      <c r="C1" s="942"/>
      <c r="D1" s="942"/>
      <c r="E1" s="942"/>
      <c r="F1" s="942"/>
    </row>
    <row r="2" spans="1:6" ht="12.75" x14ac:dyDescent="0.2">
      <c r="A2" s="937"/>
      <c r="B2" s="946"/>
      <c r="C2" s="946"/>
      <c r="D2" s="946"/>
      <c r="E2" s="946"/>
      <c r="F2" s="946"/>
    </row>
    <row r="3" spans="1:6" s="3" customFormat="1" ht="81.75" customHeight="1" x14ac:dyDescent="0.2">
      <c r="A3" s="945" t="s">
        <v>1187</v>
      </c>
      <c r="B3" s="960"/>
      <c r="C3" s="960"/>
      <c r="D3" s="960"/>
      <c r="E3" s="960"/>
      <c r="F3" s="960"/>
    </row>
    <row r="4" spans="1:6" s="3" customFormat="1" ht="75" customHeight="1" x14ac:dyDescent="0.2">
      <c r="A4" s="947" t="s">
        <v>647</v>
      </c>
      <c r="B4" s="837"/>
      <c r="C4" s="837"/>
      <c r="D4" s="837"/>
      <c r="E4" s="837"/>
      <c r="F4" s="837"/>
    </row>
    <row r="5" spans="1:6" s="3" customFormat="1" ht="29.25" customHeight="1" x14ac:dyDescent="0.2">
      <c r="A5" s="959" t="s">
        <v>648</v>
      </c>
      <c r="B5" s="837"/>
      <c r="C5" s="837"/>
      <c r="D5" s="837"/>
      <c r="E5" s="837"/>
      <c r="F5" s="837"/>
    </row>
    <row r="6" spans="1:6" s="3" customFormat="1" ht="39" customHeight="1" x14ac:dyDescent="0.2">
      <c r="A6" s="959" t="s">
        <v>1181</v>
      </c>
      <c r="B6" s="837"/>
      <c r="C6" s="837"/>
      <c r="D6" s="837"/>
      <c r="E6" s="837"/>
      <c r="F6" s="837"/>
    </row>
    <row r="7" spans="1:6" s="3" customFormat="1" ht="24.75" customHeight="1" x14ac:dyDescent="0.2">
      <c r="A7" s="959" t="s">
        <v>170</v>
      </c>
      <c r="B7" s="837"/>
      <c r="C7" s="837"/>
      <c r="D7" s="837"/>
      <c r="E7" s="837"/>
      <c r="F7" s="837"/>
    </row>
    <row r="8" spans="1:6" s="3" customFormat="1" ht="38.25" customHeight="1" x14ac:dyDescent="0.2">
      <c r="A8" s="959" t="s">
        <v>169</v>
      </c>
      <c r="B8" s="837"/>
      <c r="C8" s="837"/>
      <c r="D8" s="837"/>
      <c r="E8" s="837"/>
      <c r="F8" s="837"/>
    </row>
    <row r="9" spans="1:6" s="3" customFormat="1" ht="11.25" x14ac:dyDescent="0.2">
      <c r="A9" s="959" t="s">
        <v>130</v>
      </c>
      <c r="B9" s="837"/>
      <c r="C9" s="837"/>
      <c r="D9" s="837"/>
      <c r="E9" s="837"/>
      <c r="F9" s="837"/>
    </row>
    <row r="10" spans="1:6" s="85" customFormat="1" ht="11.25" x14ac:dyDescent="0.2">
      <c r="A10" s="961" t="s">
        <v>141</v>
      </c>
      <c r="B10" s="962"/>
      <c r="C10" s="962"/>
      <c r="D10" s="962"/>
      <c r="E10" s="962"/>
      <c r="F10" s="963"/>
    </row>
    <row r="11" spans="1:6" s="85" customFormat="1" ht="11.25" x14ac:dyDescent="0.2">
      <c r="A11" s="112" t="s">
        <v>142</v>
      </c>
      <c r="B11" s="113"/>
      <c r="C11" s="109"/>
      <c r="D11" s="110"/>
      <c r="E11" s="114"/>
      <c r="F11" s="115"/>
    </row>
    <row r="12" spans="1:6" s="85" customFormat="1" ht="11.25" x14ac:dyDescent="0.2">
      <c r="A12" s="116" t="s">
        <v>143</v>
      </c>
      <c r="B12" s="117"/>
      <c r="C12" s="97"/>
      <c r="D12" s="98"/>
      <c r="E12" s="118"/>
      <c r="F12" s="119"/>
    </row>
    <row r="13" spans="1:6" s="85" customFormat="1" ht="11.25" x14ac:dyDescent="0.2">
      <c r="A13" s="120" t="s">
        <v>144</v>
      </c>
      <c r="B13" s="121"/>
      <c r="C13" s="101"/>
      <c r="D13" s="102"/>
      <c r="E13" s="122"/>
      <c r="F13" s="123"/>
    </row>
    <row r="14" spans="1:6" s="85" customFormat="1" ht="11.25" x14ac:dyDescent="0.2">
      <c r="A14" s="120" t="s">
        <v>145</v>
      </c>
      <c r="B14" s="121"/>
      <c r="C14" s="101"/>
      <c r="D14" s="102"/>
      <c r="E14" s="122"/>
      <c r="F14" s="123"/>
    </row>
    <row r="15" spans="1:6" s="85" customFormat="1" ht="11.25" x14ac:dyDescent="0.2">
      <c r="A15" s="120" t="s">
        <v>146</v>
      </c>
      <c r="B15" s="121"/>
      <c r="C15" s="101"/>
      <c r="D15" s="102"/>
      <c r="E15" s="122"/>
      <c r="F15" s="123"/>
    </row>
    <row r="16" spans="1:6" s="85" customFormat="1" ht="11.25" x14ac:dyDescent="0.2">
      <c r="A16" s="120" t="s">
        <v>147</v>
      </c>
      <c r="B16" s="121"/>
      <c r="C16" s="101"/>
      <c r="D16" s="102"/>
      <c r="E16" s="122"/>
      <c r="F16" s="123"/>
    </row>
    <row r="17" spans="1:6" s="85" customFormat="1" ht="11.25" x14ac:dyDescent="0.2">
      <c r="A17" s="124" t="s">
        <v>148</v>
      </c>
      <c r="B17" s="125"/>
      <c r="C17" s="105"/>
      <c r="D17" s="106"/>
      <c r="E17" s="126"/>
      <c r="F17" s="127"/>
    </row>
    <row r="18" spans="1:6" s="85" customFormat="1" ht="11.25" x14ac:dyDescent="0.2">
      <c r="A18" s="116" t="s">
        <v>149</v>
      </c>
      <c r="B18" s="117"/>
      <c r="C18" s="97"/>
      <c r="D18" s="98"/>
      <c r="E18" s="118"/>
      <c r="F18" s="119"/>
    </row>
    <row r="19" spans="1:6" s="85" customFormat="1" ht="11.25" x14ac:dyDescent="0.2">
      <c r="A19" s="120" t="s">
        <v>150</v>
      </c>
      <c r="B19" s="121"/>
      <c r="C19" s="101"/>
      <c r="D19" s="102"/>
      <c r="E19" s="122"/>
      <c r="F19" s="123"/>
    </row>
    <row r="20" spans="1:6" s="85" customFormat="1" ht="11.25" x14ac:dyDescent="0.2">
      <c r="A20" s="120" t="s">
        <v>151</v>
      </c>
      <c r="B20" s="121"/>
      <c r="C20" s="101"/>
      <c r="D20" s="102"/>
      <c r="E20" s="122"/>
      <c r="F20" s="123"/>
    </row>
    <row r="21" spans="1:6" s="85" customFormat="1" ht="11.25" x14ac:dyDescent="0.2">
      <c r="A21" s="120" t="s">
        <v>152</v>
      </c>
      <c r="B21" s="121"/>
      <c r="C21" s="101"/>
      <c r="D21" s="102"/>
      <c r="E21" s="122"/>
      <c r="F21" s="123"/>
    </row>
    <row r="22" spans="1:6" s="85" customFormat="1" ht="11.25" x14ac:dyDescent="0.2">
      <c r="A22" s="120" t="s">
        <v>153</v>
      </c>
      <c r="B22" s="121"/>
      <c r="C22" s="101"/>
      <c r="D22" s="102"/>
      <c r="E22" s="122"/>
      <c r="F22" s="123"/>
    </row>
    <row r="23" spans="1:6" s="85" customFormat="1" ht="11.25" x14ac:dyDescent="0.2">
      <c r="A23" s="120" t="s">
        <v>154</v>
      </c>
      <c r="B23" s="121"/>
      <c r="C23" s="101"/>
      <c r="D23" s="102"/>
      <c r="E23" s="122"/>
      <c r="F23" s="123"/>
    </row>
    <row r="24" spans="1:6" s="85" customFormat="1" ht="11.25" x14ac:dyDescent="0.2">
      <c r="A24" s="124" t="s">
        <v>155</v>
      </c>
      <c r="B24" s="125"/>
      <c r="C24" s="105"/>
      <c r="D24" s="106"/>
      <c r="E24" s="126"/>
      <c r="F24" s="127"/>
    </row>
    <row r="25" spans="1:6" s="85" customFormat="1" ht="11.25" x14ac:dyDescent="0.2">
      <c r="A25" s="116" t="s">
        <v>156</v>
      </c>
      <c r="B25" s="117"/>
      <c r="C25" s="97"/>
      <c r="D25" s="98"/>
      <c r="E25" s="118"/>
      <c r="F25" s="119"/>
    </row>
    <row r="26" spans="1:6" s="85" customFormat="1" ht="11.25" x14ac:dyDescent="0.2">
      <c r="A26" s="120" t="s">
        <v>157</v>
      </c>
      <c r="B26" s="121"/>
      <c r="C26" s="101"/>
      <c r="D26" s="102"/>
      <c r="E26" s="122"/>
      <c r="F26" s="123"/>
    </row>
    <row r="27" spans="1:6" s="85" customFormat="1" ht="11.25" x14ac:dyDescent="0.2">
      <c r="A27" s="120" t="s">
        <v>158</v>
      </c>
      <c r="B27" s="121"/>
      <c r="C27" s="101"/>
      <c r="D27" s="102"/>
      <c r="E27" s="122"/>
      <c r="F27" s="123"/>
    </row>
    <row r="28" spans="1:6" s="85" customFormat="1" ht="11.25" x14ac:dyDescent="0.2">
      <c r="A28" s="120" t="s">
        <v>159</v>
      </c>
      <c r="B28" s="121"/>
      <c r="C28" s="101"/>
      <c r="D28" s="102"/>
      <c r="E28" s="122"/>
      <c r="F28" s="123"/>
    </row>
    <row r="29" spans="1:6" s="85" customFormat="1" ht="11.25" x14ac:dyDescent="0.2">
      <c r="A29" s="124" t="s">
        <v>160</v>
      </c>
      <c r="B29" s="125"/>
      <c r="C29" s="105"/>
      <c r="D29" s="106"/>
      <c r="E29" s="126"/>
      <c r="F29" s="127"/>
    </row>
    <row r="30" spans="1:6" s="85" customFormat="1" ht="11.25" x14ac:dyDescent="0.2">
      <c r="A30" s="116" t="s">
        <v>161</v>
      </c>
      <c r="B30" s="117"/>
      <c r="C30" s="97"/>
      <c r="D30" s="98"/>
      <c r="E30" s="118"/>
      <c r="F30" s="119"/>
    </row>
    <row r="31" spans="1:6" s="85" customFormat="1" ht="11.25" x14ac:dyDescent="0.2">
      <c r="A31" s="120" t="s">
        <v>162</v>
      </c>
      <c r="B31" s="121"/>
      <c r="C31" s="101"/>
      <c r="D31" s="102"/>
      <c r="E31" s="122"/>
      <c r="F31" s="123"/>
    </row>
    <row r="32" spans="1:6" s="85" customFormat="1" ht="11.25" x14ac:dyDescent="0.2">
      <c r="A32" s="120" t="s">
        <v>163</v>
      </c>
      <c r="B32" s="121"/>
      <c r="C32" s="101"/>
      <c r="D32" s="102"/>
      <c r="E32" s="122"/>
      <c r="F32" s="123"/>
    </row>
    <row r="33" spans="1:6" s="85" customFormat="1" ht="11.25" x14ac:dyDescent="0.2">
      <c r="A33" s="120" t="s">
        <v>164</v>
      </c>
      <c r="B33" s="121"/>
      <c r="C33" s="101"/>
      <c r="D33" s="102"/>
      <c r="E33" s="122"/>
      <c r="F33" s="123"/>
    </row>
    <row r="34" spans="1:6" s="85" customFormat="1" ht="11.25" x14ac:dyDescent="0.2">
      <c r="A34" s="120" t="s">
        <v>165</v>
      </c>
      <c r="B34" s="121"/>
      <c r="C34" s="101"/>
      <c r="D34" s="102"/>
      <c r="E34" s="122"/>
      <c r="F34" s="123"/>
    </row>
    <row r="35" spans="1:6" s="85" customFormat="1" ht="11.25" x14ac:dyDescent="0.2">
      <c r="A35" s="120" t="s">
        <v>166</v>
      </c>
      <c r="B35" s="121"/>
      <c r="C35" s="101"/>
      <c r="D35" s="102"/>
      <c r="E35" s="122"/>
      <c r="F35" s="123"/>
    </row>
    <row r="36" spans="1:6" s="85" customFormat="1" ht="11.25" x14ac:dyDescent="0.2">
      <c r="A36" s="120" t="s">
        <v>167</v>
      </c>
      <c r="B36" s="121"/>
      <c r="C36" s="101"/>
      <c r="D36" s="102"/>
      <c r="E36" s="122"/>
      <c r="F36" s="123"/>
    </row>
    <row r="37" spans="1:6" s="85" customFormat="1" ht="11.25" x14ac:dyDescent="0.2">
      <c r="A37" s="124" t="s">
        <v>168</v>
      </c>
      <c r="B37" s="125"/>
      <c r="C37" s="105"/>
      <c r="D37" s="106"/>
      <c r="E37" s="126"/>
      <c r="F37" s="127"/>
    </row>
    <row r="38" spans="1:6" ht="13.5" thickBot="1" x14ac:dyDescent="0.25">
      <c r="A38" s="926"/>
      <c r="B38" s="927"/>
      <c r="C38" s="927"/>
      <c r="D38" s="927"/>
      <c r="E38" s="927"/>
      <c r="F38" s="927"/>
    </row>
    <row r="39" spans="1:6" s="12" customFormat="1" ht="12.75" thickBot="1" x14ac:dyDescent="0.25">
      <c r="A39" s="55" t="s">
        <v>9</v>
      </c>
      <c r="B39" s="66" t="s">
        <v>10</v>
      </c>
      <c r="C39" s="57" t="s">
        <v>42</v>
      </c>
      <c r="D39" s="58" t="s">
        <v>43</v>
      </c>
      <c r="E39" s="58" t="s">
        <v>44</v>
      </c>
      <c r="F39" s="59" t="s">
        <v>45</v>
      </c>
    </row>
    <row r="40" spans="1:6" s="12" customFormat="1" ht="12" x14ac:dyDescent="0.2">
      <c r="A40" s="928"/>
      <c r="B40" s="929"/>
      <c r="C40" s="929"/>
      <c r="D40" s="929"/>
      <c r="E40" s="929"/>
      <c r="F40" s="929"/>
    </row>
    <row r="41" spans="1:6" s="12" customFormat="1" ht="12" x14ac:dyDescent="0.2">
      <c r="A41" s="151"/>
      <c r="B41" s="628" t="s">
        <v>173</v>
      </c>
      <c r="C41" s="163"/>
      <c r="D41" s="164"/>
      <c r="E41" s="661"/>
      <c r="F41" s="496"/>
    </row>
    <row r="42" spans="1:6" s="12" customFormat="1" ht="12" x14ac:dyDescent="0.2">
      <c r="A42" s="72"/>
      <c r="B42" s="73"/>
      <c r="C42" s="74"/>
      <c r="D42" s="75"/>
      <c r="E42" s="662"/>
      <c r="F42" s="76"/>
    </row>
    <row r="43" spans="1:6" s="12" customFormat="1" ht="75" customHeight="1" x14ac:dyDescent="0.2">
      <c r="A43" s="812" t="s">
        <v>11</v>
      </c>
      <c r="B43" s="808" t="s">
        <v>176</v>
      </c>
      <c r="C43" s="813" t="s">
        <v>2025</v>
      </c>
      <c r="D43" s="814">
        <v>1</v>
      </c>
      <c r="E43" s="815"/>
      <c r="F43" s="814"/>
    </row>
    <row r="44" spans="1:6" s="12" customFormat="1" ht="12" x14ac:dyDescent="0.2">
      <c r="A44" s="627"/>
      <c r="B44" s="77"/>
      <c r="C44" s="614"/>
      <c r="D44" s="614"/>
      <c r="E44" s="636"/>
      <c r="F44" s="660"/>
    </row>
    <row r="45" spans="1:6" s="12" customFormat="1" ht="60" x14ac:dyDescent="0.2">
      <c r="A45" s="625" t="s">
        <v>41</v>
      </c>
      <c r="B45" s="622" t="s">
        <v>171</v>
      </c>
      <c r="C45" s="482" t="s">
        <v>5</v>
      </c>
      <c r="D45" s="483">
        <v>8</v>
      </c>
      <c r="E45" s="636"/>
      <c r="F45" s="637"/>
    </row>
    <row r="46" spans="1:6" s="12" customFormat="1" ht="12" x14ac:dyDescent="0.2">
      <c r="A46" s="625"/>
      <c r="B46" s="622"/>
      <c r="C46" s="482"/>
      <c r="D46" s="483"/>
      <c r="E46" s="636"/>
      <c r="F46" s="637"/>
    </row>
    <row r="47" spans="1:6" s="12" customFormat="1" ht="60" x14ac:dyDescent="0.2">
      <c r="A47" s="625" t="s">
        <v>1</v>
      </c>
      <c r="B47" s="622" t="s">
        <v>172</v>
      </c>
      <c r="C47" s="482" t="s">
        <v>5</v>
      </c>
      <c r="D47" s="483">
        <v>18</v>
      </c>
      <c r="E47" s="636"/>
      <c r="F47" s="637"/>
    </row>
    <row r="48" spans="1:6" s="12" customFormat="1" ht="12" x14ac:dyDescent="0.2">
      <c r="A48" s="627"/>
      <c r="B48" s="622"/>
      <c r="C48" s="486"/>
      <c r="D48" s="483"/>
      <c r="E48" s="636"/>
      <c r="F48" s="637"/>
    </row>
    <row r="49" spans="1:11" s="12" customFormat="1" ht="72" x14ac:dyDescent="0.2">
      <c r="A49" s="625" t="s">
        <v>2</v>
      </c>
      <c r="B49" s="616" t="s">
        <v>2041</v>
      </c>
      <c r="C49" s="486" t="s">
        <v>1140</v>
      </c>
      <c r="D49" s="483">
        <v>370</v>
      </c>
      <c r="E49" s="636"/>
      <c r="F49" s="636"/>
    </row>
    <row r="50" spans="1:11" s="12" customFormat="1" ht="12" x14ac:dyDescent="0.2">
      <c r="A50" s="625"/>
      <c r="B50" s="622"/>
      <c r="C50" s="486"/>
      <c r="D50" s="483"/>
      <c r="E50" s="636"/>
      <c r="F50" s="637"/>
    </row>
    <row r="51" spans="1:11" s="12" customFormat="1" ht="84" x14ac:dyDescent="0.2">
      <c r="A51" s="625" t="s">
        <v>3</v>
      </c>
      <c r="B51" s="616" t="s">
        <v>1464</v>
      </c>
      <c r="C51" s="486" t="s">
        <v>1140</v>
      </c>
      <c r="D51" s="483" t="s">
        <v>7</v>
      </c>
      <c r="E51" s="636"/>
      <c r="F51" s="637"/>
      <c r="H51" s="967"/>
      <c r="I51" s="967"/>
      <c r="J51" s="967"/>
      <c r="K51" s="967"/>
    </row>
    <row r="52" spans="1:11" s="79" customFormat="1" ht="36" x14ac:dyDescent="0.2">
      <c r="A52" s="625" t="s">
        <v>117</v>
      </c>
      <c r="B52" s="622" t="s">
        <v>1462</v>
      </c>
      <c r="C52" s="486" t="s">
        <v>1140</v>
      </c>
      <c r="D52" s="483">
        <v>4185</v>
      </c>
      <c r="E52" s="636"/>
      <c r="F52" s="637"/>
    </row>
    <row r="53" spans="1:11" s="136" customFormat="1" ht="24" x14ac:dyDescent="0.2">
      <c r="A53" s="625" t="s">
        <v>117</v>
      </c>
      <c r="B53" s="622" t="s">
        <v>1463</v>
      </c>
      <c r="C53" s="486" t="s">
        <v>1140</v>
      </c>
      <c r="D53" s="483">
        <v>2103</v>
      </c>
      <c r="E53" s="636"/>
      <c r="F53" s="637"/>
    </row>
    <row r="54" spans="1:11" s="12" customFormat="1" ht="12" x14ac:dyDescent="0.2">
      <c r="A54" s="627"/>
      <c r="B54" s="622"/>
      <c r="C54" s="486"/>
      <c r="D54" s="483"/>
      <c r="E54" s="636"/>
      <c r="F54" s="637"/>
    </row>
    <row r="55" spans="1:11" s="12" customFormat="1" ht="96" x14ac:dyDescent="0.2">
      <c r="A55" s="625" t="s">
        <v>4</v>
      </c>
      <c r="B55" s="622" t="s">
        <v>177</v>
      </c>
      <c r="C55" s="486" t="s">
        <v>1140</v>
      </c>
      <c r="D55" s="483" t="s">
        <v>7</v>
      </c>
      <c r="E55" s="636"/>
      <c r="F55" s="637"/>
    </row>
    <row r="56" spans="1:11" s="79" customFormat="1" ht="14.25" x14ac:dyDescent="0.2">
      <c r="A56" s="625" t="s">
        <v>655</v>
      </c>
      <c r="B56" s="622" t="s">
        <v>131</v>
      </c>
      <c r="C56" s="486" t="s">
        <v>1140</v>
      </c>
      <c r="D56" s="483">
        <v>112</v>
      </c>
      <c r="E56" s="636"/>
      <c r="F56" s="637"/>
    </row>
    <row r="57" spans="1:11" s="12" customFormat="1" ht="14.25" x14ac:dyDescent="0.2">
      <c r="A57" s="625" t="s">
        <v>656</v>
      </c>
      <c r="B57" s="622" t="s">
        <v>132</v>
      </c>
      <c r="C57" s="486" t="s">
        <v>1140</v>
      </c>
      <c r="D57" s="483">
        <v>85</v>
      </c>
      <c r="E57" s="636"/>
      <c r="F57" s="637"/>
    </row>
    <row r="58" spans="1:11" s="12" customFormat="1" ht="12" x14ac:dyDescent="0.2">
      <c r="A58" s="627"/>
      <c r="B58" s="622"/>
      <c r="C58" s="486"/>
      <c r="D58" s="483"/>
      <c r="E58" s="636"/>
      <c r="F58" s="637"/>
    </row>
    <row r="59" spans="1:11" s="12" customFormat="1" ht="48" x14ac:dyDescent="0.2">
      <c r="A59" s="625" t="s">
        <v>662</v>
      </c>
      <c r="B59" s="622" t="s">
        <v>133</v>
      </c>
      <c r="C59" s="486" t="s">
        <v>1140</v>
      </c>
      <c r="D59" s="483">
        <v>25</v>
      </c>
      <c r="E59" s="636"/>
      <c r="F59" s="637"/>
      <c r="H59" s="968"/>
      <c r="I59" s="967"/>
      <c r="J59" s="967"/>
      <c r="K59" s="967"/>
    </row>
    <row r="60" spans="1:11" s="12" customFormat="1" ht="12" x14ac:dyDescent="0.2">
      <c r="A60" s="625"/>
      <c r="B60" s="622"/>
      <c r="C60" s="486"/>
      <c r="D60" s="483"/>
      <c r="E60" s="636"/>
      <c r="F60" s="637"/>
    </row>
    <row r="61" spans="1:11" s="12" customFormat="1" ht="48" x14ac:dyDescent="0.2">
      <c r="A61" s="625" t="s">
        <v>665</v>
      </c>
      <c r="B61" s="622" t="s">
        <v>134</v>
      </c>
      <c r="C61" s="486" t="s">
        <v>1140</v>
      </c>
      <c r="D61" s="483">
        <v>15</v>
      </c>
      <c r="E61" s="636"/>
      <c r="F61" s="637"/>
    </row>
    <row r="62" spans="1:11" s="12" customFormat="1" ht="12" x14ac:dyDescent="0.2">
      <c r="A62" s="625"/>
      <c r="B62" s="622"/>
      <c r="C62" s="486"/>
      <c r="D62" s="483"/>
      <c r="E62" s="636"/>
      <c r="F62" s="637"/>
    </row>
    <row r="63" spans="1:11" s="12" customFormat="1" ht="24" x14ac:dyDescent="0.2">
      <c r="A63" s="625" t="s">
        <v>666</v>
      </c>
      <c r="B63" s="622" t="s">
        <v>1465</v>
      </c>
      <c r="C63" s="486" t="s">
        <v>1140</v>
      </c>
      <c r="D63" s="483">
        <v>1200</v>
      </c>
      <c r="E63" s="636"/>
      <c r="F63" s="637"/>
    </row>
    <row r="64" spans="1:11" s="12" customFormat="1" ht="12" x14ac:dyDescent="0.2">
      <c r="A64" s="620"/>
      <c r="B64" s="624"/>
      <c r="C64" s="493"/>
      <c r="D64" s="494"/>
      <c r="E64" s="606"/>
      <c r="F64" s="500"/>
    </row>
    <row r="65" spans="1:11" s="12" customFormat="1" ht="12" x14ac:dyDescent="0.2">
      <c r="A65" s="160"/>
      <c r="B65" s="161" t="s">
        <v>174</v>
      </c>
      <c r="C65" s="162"/>
      <c r="D65" s="63"/>
      <c r="E65" s="657"/>
      <c r="F65" s="64"/>
    </row>
    <row r="66" spans="1:11" s="12" customFormat="1" ht="12" x14ac:dyDescent="0.2">
      <c r="A66" s="620"/>
      <c r="B66" s="624"/>
      <c r="C66" s="493"/>
      <c r="D66" s="494"/>
      <c r="E66" s="606"/>
      <c r="F66" s="500"/>
    </row>
    <row r="67" spans="1:11" s="12" customFormat="1" ht="36" x14ac:dyDescent="0.2">
      <c r="A67" s="625" t="s">
        <v>667</v>
      </c>
      <c r="B67" s="622" t="s">
        <v>1182</v>
      </c>
      <c r="C67" s="482" t="s">
        <v>1138</v>
      </c>
      <c r="D67" s="483">
        <v>1744</v>
      </c>
      <c r="E67" s="636"/>
      <c r="F67" s="637"/>
    </row>
    <row r="68" spans="1:11" s="12" customFormat="1" ht="12" x14ac:dyDescent="0.2">
      <c r="A68" s="625"/>
      <c r="B68" s="622"/>
      <c r="C68" s="482"/>
      <c r="D68" s="483"/>
      <c r="E68" s="636"/>
      <c r="F68" s="637"/>
    </row>
    <row r="69" spans="1:11" s="12" customFormat="1" ht="48" x14ac:dyDescent="0.2">
      <c r="A69" s="625" t="s">
        <v>668</v>
      </c>
      <c r="B69" s="622" t="s">
        <v>135</v>
      </c>
      <c r="C69" s="482" t="s">
        <v>1138</v>
      </c>
      <c r="D69" s="483">
        <v>1744</v>
      </c>
      <c r="E69" s="636"/>
      <c r="F69" s="637"/>
    </row>
    <row r="70" spans="1:11" s="12" customFormat="1" ht="12" x14ac:dyDescent="0.2">
      <c r="A70" s="627"/>
      <c r="B70" s="622"/>
      <c r="C70" s="482"/>
      <c r="D70" s="483"/>
      <c r="E70" s="636"/>
      <c r="F70" s="637"/>
    </row>
    <row r="71" spans="1:11" s="12" customFormat="1" ht="144" x14ac:dyDescent="0.2">
      <c r="A71" s="625" t="s">
        <v>669</v>
      </c>
      <c r="B71" s="622" t="s">
        <v>1466</v>
      </c>
      <c r="C71" s="482" t="s">
        <v>1138</v>
      </c>
      <c r="D71" s="483">
        <v>1920</v>
      </c>
      <c r="E71" s="636"/>
      <c r="F71" s="637"/>
      <c r="H71" s="968"/>
      <c r="I71" s="967"/>
      <c r="J71" s="967"/>
      <c r="K71" s="967"/>
    </row>
    <row r="72" spans="1:11" s="12" customFormat="1" ht="12" x14ac:dyDescent="0.2">
      <c r="A72" s="625"/>
      <c r="B72" s="622"/>
      <c r="C72" s="482"/>
      <c r="D72" s="483"/>
      <c r="E72" s="636"/>
      <c r="F72" s="637"/>
      <c r="H72" s="80"/>
      <c r="I72" s="81"/>
      <c r="J72" s="81"/>
      <c r="K72" s="81"/>
    </row>
    <row r="73" spans="1:11" s="12" customFormat="1" ht="144" x14ac:dyDescent="0.2">
      <c r="A73" s="625" t="s">
        <v>670</v>
      </c>
      <c r="B73" s="808" t="s">
        <v>2342</v>
      </c>
      <c r="C73" s="486" t="s">
        <v>1140</v>
      </c>
      <c r="D73" s="483">
        <v>692</v>
      </c>
      <c r="E73" s="636"/>
      <c r="F73" s="637"/>
      <c r="H73" s="968"/>
      <c r="I73" s="967"/>
      <c r="J73" s="967"/>
      <c r="K73" s="967"/>
    </row>
    <row r="74" spans="1:11" s="12" customFormat="1" ht="12" x14ac:dyDescent="0.2">
      <c r="A74" s="627"/>
      <c r="B74" s="622"/>
      <c r="C74" s="482"/>
      <c r="D74" s="483"/>
      <c r="E74" s="636"/>
      <c r="F74" s="637"/>
      <c r="H74" s="80"/>
      <c r="I74" s="81"/>
      <c r="J74" s="81"/>
      <c r="K74" s="81"/>
    </row>
    <row r="75" spans="1:11" s="12" customFormat="1" ht="117" customHeight="1" x14ac:dyDescent="0.2">
      <c r="A75" s="625" t="s">
        <v>671</v>
      </c>
      <c r="B75" s="808" t="s">
        <v>2341</v>
      </c>
      <c r="C75" s="486" t="s">
        <v>1140</v>
      </c>
      <c r="D75" s="483">
        <v>385</v>
      </c>
      <c r="E75" s="636"/>
      <c r="F75" s="637"/>
      <c r="H75" s="968"/>
      <c r="I75" s="967"/>
      <c r="J75" s="967"/>
      <c r="K75" s="967"/>
    </row>
    <row r="76" spans="1:11" s="12" customFormat="1" ht="12" x14ac:dyDescent="0.2">
      <c r="A76" s="625"/>
      <c r="B76" s="622"/>
      <c r="C76" s="482"/>
      <c r="D76" s="483"/>
      <c r="E76" s="636"/>
      <c r="F76" s="637"/>
    </row>
    <row r="77" spans="1:11" s="12" customFormat="1" ht="120" x14ac:dyDescent="0.2">
      <c r="A77" s="625" t="s">
        <v>672</v>
      </c>
      <c r="B77" s="808" t="s">
        <v>2340</v>
      </c>
      <c r="C77" s="486" t="s">
        <v>1140</v>
      </c>
      <c r="D77" s="483">
        <v>275</v>
      </c>
      <c r="E77" s="636"/>
      <c r="F77" s="637"/>
      <c r="H77" s="968"/>
      <c r="I77" s="967"/>
      <c r="J77" s="967"/>
      <c r="K77" s="967"/>
    </row>
    <row r="78" spans="1:11" s="12" customFormat="1" ht="12" x14ac:dyDescent="0.2">
      <c r="A78" s="627"/>
      <c r="B78" s="622"/>
      <c r="C78" s="482"/>
      <c r="D78" s="483"/>
      <c r="E78" s="636"/>
      <c r="F78" s="637"/>
    </row>
    <row r="79" spans="1:11" s="12" customFormat="1" ht="96" x14ac:dyDescent="0.2">
      <c r="A79" s="625" t="s">
        <v>673</v>
      </c>
      <c r="B79" s="622" t="s">
        <v>1467</v>
      </c>
      <c r="C79" s="482" t="s">
        <v>1138</v>
      </c>
      <c r="D79" s="483">
        <v>240</v>
      </c>
      <c r="E79" s="636"/>
      <c r="F79" s="637"/>
    </row>
    <row r="80" spans="1:11" s="12" customFormat="1" ht="12" x14ac:dyDescent="0.2">
      <c r="A80" s="625"/>
      <c r="B80" s="622"/>
      <c r="C80" s="486"/>
      <c r="D80" s="483"/>
      <c r="E80" s="636"/>
      <c r="F80" s="637"/>
    </row>
    <row r="81" spans="1:6" s="12" customFormat="1" ht="88.5" customHeight="1" x14ac:dyDescent="0.2">
      <c r="A81" s="625" t="s">
        <v>674</v>
      </c>
      <c r="B81" s="622" t="s">
        <v>1468</v>
      </c>
      <c r="C81" s="486" t="s">
        <v>1140</v>
      </c>
      <c r="D81" s="483">
        <v>600</v>
      </c>
      <c r="E81" s="636"/>
      <c r="F81" s="637"/>
    </row>
    <row r="82" spans="1:6" s="12" customFormat="1" ht="12" x14ac:dyDescent="0.2">
      <c r="A82" s="627"/>
      <c r="B82" s="622"/>
      <c r="C82" s="486"/>
      <c r="D82" s="483"/>
      <c r="E82" s="636"/>
      <c r="F82" s="637"/>
    </row>
    <row r="83" spans="1:6" s="12" customFormat="1" ht="60" x14ac:dyDescent="0.2">
      <c r="A83" s="625" t="s">
        <v>675</v>
      </c>
      <c r="B83" s="622" t="s">
        <v>1469</v>
      </c>
      <c r="C83" s="486" t="s">
        <v>1140</v>
      </c>
      <c r="D83" s="483">
        <v>150</v>
      </c>
      <c r="E83" s="636"/>
      <c r="F83" s="637"/>
    </row>
    <row r="84" spans="1:6" s="12" customFormat="1" ht="12" x14ac:dyDescent="0.2">
      <c r="A84" s="625"/>
      <c r="B84" s="622"/>
      <c r="C84" s="482"/>
      <c r="D84" s="483"/>
      <c r="E84" s="636"/>
      <c r="F84" s="637"/>
    </row>
    <row r="85" spans="1:6" s="12" customFormat="1" ht="24" x14ac:dyDescent="0.2">
      <c r="A85" s="625" t="s">
        <v>676</v>
      </c>
      <c r="B85" s="622" t="s">
        <v>136</v>
      </c>
      <c r="C85" s="486" t="s">
        <v>1140</v>
      </c>
      <c r="D85" s="483">
        <v>40</v>
      </c>
      <c r="E85" s="636"/>
      <c r="F85" s="637"/>
    </row>
    <row r="86" spans="1:6" s="12" customFormat="1" ht="12" x14ac:dyDescent="0.2">
      <c r="A86" s="620"/>
      <c r="B86" s="624"/>
      <c r="C86" s="493"/>
      <c r="D86" s="494"/>
      <c r="E86" s="606"/>
      <c r="F86" s="500"/>
    </row>
    <row r="87" spans="1:6" s="12" customFormat="1" ht="12" x14ac:dyDescent="0.2">
      <c r="A87" s="160"/>
      <c r="B87" s="965" t="s">
        <v>175</v>
      </c>
      <c r="C87" s="966"/>
      <c r="D87" s="966"/>
      <c r="E87" s="657"/>
      <c r="F87" s="64"/>
    </row>
    <row r="88" spans="1:6" s="12" customFormat="1" ht="12" x14ac:dyDescent="0.2">
      <c r="A88" s="620"/>
      <c r="B88" s="624"/>
      <c r="C88" s="493"/>
      <c r="D88" s="494"/>
      <c r="E88" s="606"/>
      <c r="F88" s="500"/>
    </row>
    <row r="89" spans="1:6" s="12" customFormat="1" ht="60" x14ac:dyDescent="0.2">
      <c r="A89" s="625" t="s">
        <v>677</v>
      </c>
      <c r="B89" s="622" t="s">
        <v>2042</v>
      </c>
      <c r="C89" s="486" t="s">
        <v>1140</v>
      </c>
      <c r="D89" s="483">
        <v>600</v>
      </c>
      <c r="E89" s="636"/>
      <c r="F89" s="637"/>
    </row>
    <row r="90" spans="1:6" s="12" customFormat="1" ht="12" x14ac:dyDescent="0.2">
      <c r="A90" s="627"/>
      <c r="B90" s="622"/>
      <c r="C90" s="482"/>
      <c r="D90" s="483"/>
      <c r="E90" s="636"/>
      <c r="F90" s="637"/>
    </row>
    <row r="91" spans="1:6" s="12" customFormat="1" ht="72" x14ac:dyDescent="0.2">
      <c r="A91" s="625" t="s">
        <v>678</v>
      </c>
      <c r="B91" s="622" t="s">
        <v>649</v>
      </c>
      <c r="C91" s="486" t="s">
        <v>1140</v>
      </c>
      <c r="D91" s="483">
        <v>5885</v>
      </c>
      <c r="E91" s="636"/>
      <c r="F91" s="637"/>
    </row>
    <row r="92" spans="1:6" s="12" customFormat="1" ht="12" x14ac:dyDescent="0.2">
      <c r="A92" s="627"/>
      <c r="B92" s="622"/>
      <c r="C92" s="486"/>
      <c r="D92" s="483"/>
      <c r="E92" s="636"/>
      <c r="F92" s="637"/>
    </row>
    <row r="93" spans="1:6" s="12" customFormat="1" ht="60" x14ac:dyDescent="0.2">
      <c r="A93" s="625" t="s">
        <v>679</v>
      </c>
      <c r="B93" s="622" t="s">
        <v>1470</v>
      </c>
      <c r="C93" s="486" t="s">
        <v>34</v>
      </c>
      <c r="D93" s="483">
        <v>1</v>
      </c>
      <c r="E93" s="636"/>
      <c r="F93" s="637"/>
    </row>
    <row r="94" spans="1:6" s="12" customFormat="1" ht="12" x14ac:dyDescent="0.2">
      <c r="A94" s="627"/>
      <c r="B94" s="622"/>
      <c r="C94" s="486"/>
      <c r="D94" s="483"/>
      <c r="E94" s="636"/>
      <c r="F94" s="637"/>
    </row>
    <row r="95" spans="1:6" s="12" customFormat="1" ht="72" x14ac:dyDescent="0.2">
      <c r="A95" s="625" t="s">
        <v>680</v>
      </c>
      <c r="B95" s="622" t="s">
        <v>137</v>
      </c>
      <c r="C95" s="486" t="s">
        <v>34</v>
      </c>
      <c r="D95" s="483">
        <v>1</v>
      </c>
      <c r="E95" s="636"/>
      <c r="F95" s="637"/>
    </row>
    <row r="96" spans="1:6" s="12" customFormat="1" ht="12" x14ac:dyDescent="0.2">
      <c r="A96" s="627"/>
      <c r="B96" s="622"/>
      <c r="C96" s="486"/>
      <c r="D96" s="483"/>
      <c r="E96" s="636"/>
      <c r="F96" s="637"/>
    </row>
    <row r="97" spans="1:6" s="12" customFormat="1" ht="84" x14ac:dyDescent="0.2">
      <c r="A97" s="625" t="s">
        <v>681</v>
      </c>
      <c r="B97" s="622" t="s">
        <v>138</v>
      </c>
      <c r="C97" s="486" t="s">
        <v>1140</v>
      </c>
      <c r="D97" s="483">
        <v>25</v>
      </c>
      <c r="E97" s="636"/>
      <c r="F97" s="636"/>
    </row>
    <row r="98" spans="1:6" s="12" customFormat="1" ht="12" x14ac:dyDescent="0.2">
      <c r="A98" s="964"/>
      <c r="B98" s="916"/>
      <c r="C98" s="916"/>
      <c r="D98" s="916"/>
      <c r="E98" s="916"/>
      <c r="F98" s="916"/>
    </row>
    <row r="99" spans="1:6" s="12" customFormat="1" ht="12" x14ac:dyDescent="0.2">
      <c r="A99" s="910" t="s">
        <v>139</v>
      </c>
      <c r="B99" s="955"/>
      <c r="C99" s="955"/>
      <c r="D99" s="955"/>
      <c r="E99" s="955"/>
      <c r="F99" s="65"/>
    </row>
    <row r="100" spans="1:6" s="12" customFormat="1" ht="12" x14ac:dyDescent="0.2">
      <c r="A100" s="82"/>
      <c r="B100" s="82"/>
      <c r="E100" s="33"/>
    </row>
    <row r="101" spans="1:6" s="12" customFormat="1" ht="12" x14ac:dyDescent="0.2">
      <c r="A101" s="82"/>
      <c r="B101" s="82"/>
      <c r="E101" s="33"/>
    </row>
    <row r="102" spans="1:6" s="12" customFormat="1" ht="12" x14ac:dyDescent="0.2">
      <c r="A102" s="82"/>
      <c r="B102" s="82"/>
      <c r="E102" s="33"/>
    </row>
    <row r="103" spans="1:6" s="12" customFormat="1" ht="12" x14ac:dyDescent="0.2">
      <c r="A103" s="82"/>
      <c r="B103" s="82"/>
      <c r="E103" s="33"/>
    </row>
    <row r="104" spans="1:6" s="12" customFormat="1" ht="12" x14ac:dyDescent="0.2">
      <c r="A104" s="82"/>
      <c r="B104" s="82"/>
      <c r="E104" s="33"/>
    </row>
    <row r="105" spans="1:6" s="12" customFormat="1" ht="12" x14ac:dyDescent="0.2">
      <c r="A105" s="82"/>
      <c r="B105" s="82"/>
      <c r="E105" s="33"/>
    </row>
    <row r="106" spans="1:6" s="12" customFormat="1" ht="12" x14ac:dyDescent="0.2">
      <c r="A106" s="82"/>
      <c r="B106" s="82"/>
      <c r="E106" s="33"/>
    </row>
    <row r="107" spans="1:6" s="12" customFormat="1" ht="12" x14ac:dyDescent="0.2">
      <c r="A107" s="82"/>
      <c r="B107" s="82"/>
      <c r="E107" s="33"/>
    </row>
    <row r="108" spans="1:6" s="12" customFormat="1" ht="12" x14ac:dyDescent="0.2">
      <c r="A108" s="82"/>
      <c r="B108" s="82"/>
      <c r="E108" s="33"/>
    </row>
    <row r="109" spans="1:6" s="12" customFormat="1" ht="12" x14ac:dyDescent="0.2">
      <c r="A109" s="82"/>
      <c r="B109" s="82"/>
      <c r="E109" s="33"/>
    </row>
    <row r="110" spans="1:6" s="12" customFormat="1" ht="12" x14ac:dyDescent="0.2">
      <c r="A110" s="82"/>
      <c r="B110" s="82"/>
      <c r="E110" s="33"/>
    </row>
    <row r="111" spans="1:6" s="12" customFormat="1" ht="12" x14ac:dyDescent="0.2">
      <c r="A111" s="82"/>
      <c r="B111" s="82"/>
      <c r="E111" s="33"/>
    </row>
    <row r="112" spans="1:6" s="12" customFormat="1" ht="12" x14ac:dyDescent="0.2">
      <c r="A112" s="82"/>
      <c r="B112" s="82"/>
      <c r="E112" s="33"/>
    </row>
    <row r="113" spans="1:5" s="12" customFormat="1" ht="12" x14ac:dyDescent="0.2">
      <c r="A113" s="82"/>
      <c r="B113" s="82"/>
      <c r="E113" s="33"/>
    </row>
    <row r="114" spans="1:5" s="12" customFormat="1" ht="12" x14ac:dyDescent="0.2">
      <c r="A114" s="82"/>
      <c r="B114" s="82"/>
      <c r="E114" s="33"/>
    </row>
    <row r="115" spans="1:5" s="12" customFormat="1" ht="12" x14ac:dyDescent="0.2">
      <c r="A115" s="82"/>
      <c r="B115" s="82"/>
      <c r="E115" s="33"/>
    </row>
    <row r="116" spans="1:5" s="12" customFormat="1" ht="12" x14ac:dyDescent="0.2">
      <c r="A116" s="82"/>
      <c r="B116" s="82"/>
      <c r="E116" s="33"/>
    </row>
    <row r="117" spans="1:5" s="12" customFormat="1" ht="12" x14ac:dyDescent="0.2">
      <c r="A117" s="82"/>
      <c r="B117" s="82"/>
      <c r="E117" s="33"/>
    </row>
    <row r="118" spans="1:5" s="12" customFormat="1" ht="12" x14ac:dyDescent="0.2">
      <c r="A118" s="82"/>
      <c r="B118" s="82"/>
      <c r="E118" s="33"/>
    </row>
    <row r="119" spans="1:5" s="12" customFormat="1" ht="12" x14ac:dyDescent="0.2">
      <c r="A119" s="82"/>
      <c r="B119" s="82"/>
      <c r="E119" s="33"/>
    </row>
    <row r="120" spans="1:5" s="12" customFormat="1" ht="12" x14ac:dyDescent="0.2">
      <c r="A120" s="82"/>
      <c r="B120" s="82"/>
      <c r="E120" s="33"/>
    </row>
    <row r="121" spans="1:5" s="12" customFormat="1" ht="12" x14ac:dyDescent="0.2">
      <c r="A121" s="82"/>
      <c r="B121" s="82"/>
      <c r="E121" s="33"/>
    </row>
    <row r="122" spans="1:5" s="12" customFormat="1" ht="12" x14ac:dyDescent="0.2">
      <c r="A122" s="82"/>
      <c r="B122" s="82"/>
      <c r="E122" s="33"/>
    </row>
    <row r="123" spans="1:5" s="12" customFormat="1" ht="12" x14ac:dyDescent="0.2">
      <c r="A123" s="82"/>
      <c r="B123" s="82"/>
      <c r="E123" s="33"/>
    </row>
    <row r="124" spans="1:5" s="12" customFormat="1" ht="12" x14ac:dyDescent="0.2">
      <c r="A124" s="82"/>
      <c r="B124" s="82"/>
      <c r="E124" s="33"/>
    </row>
    <row r="125" spans="1:5" s="12" customFormat="1" ht="12" x14ac:dyDescent="0.2">
      <c r="A125" s="82"/>
      <c r="B125" s="82"/>
      <c r="E125" s="33"/>
    </row>
    <row r="126" spans="1:5" s="12" customFormat="1" ht="12" x14ac:dyDescent="0.2">
      <c r="A126" s="82"/>
      <c r="B126" s="82"/>
      <c r="E126" s="33"/>
    </row>
    <row r="127" spans="1:5" s="12" customFormat="1" ht="12" x14ac:dyDescent="0.2">
      <c r="A127" s="82"/>
      <c r="B127" s="82"/>
      <c r="E127" s="33"/>
    </row>
    <row r="128" spans="1:5" s="12" customFormat="1" ht="12" x14ac:dyDescent="0.2">
      <c r="A128" s="82"/>
      <c r="B128" s="82"/>
      <c r="E128" s="33"/>
    </row>
    <row r="129" spans="1:5" s="12" customFormat="1" ht="12" x14ac:dyDescent="0.2">
      <c r="A129" s="82"/>
      <c r="B129" s="82"/>
      <c r="E129" s="33"/>
    </row>
    <row r="130" spans="1:5" s="12" customFormat="1" ht="12" x14ac:dyDescent="0.2">
      <c r="A130" s="82"/>
      <c r="B130" s="82"/>
      <c r="E130" s="33"/>
    </row>
    <row r="131" spans="1:5" s="12" customFormat="1" ht="12" x14ac:dyDescent="0.2">
      <c r="A131" s="82"/>
      <c r="B131" s="82"/>
      <c r="E131" s="33"/>
    </row>
    <row r="132" spans="1:5" s="12" customFormat="1" ht="12" x14ac:dyDescent="0.2">
      <c r="A132" s="82"/>
      <c r="B132" s="82"/>
      <c r="E132" s="33"/>
    </row>
    <row r="133" spans="1:5" s="12" customFormat="1" ht="12" x14ac:dyDescent="0.2">
      <c r="A133" s="82"/>
      <c r="B133" s="82"/>
      <c r="E133" s="33"/>
    </row>
  </sheetData>
  <mergeCells count="21">
    <mergeCell ref="H51:K51"/>
    <mergeCell ref="H71:K71"/>
    <mergeCell ref="H59:K59"/>
    <mergeCell ref="H77:K77"/>
    <mergeCell ref="H75:K75"/>
    <mergeCell ref="H73:K73"/>
    <mergeCell ref="A99:E99"/>
    <mergeCell ref="A10:F10"/>
    <mergeCell ref="A7:F7"/>
    <mergeCell ref="A8:F8"/>
    <mergeCell ref="A9:F9"/>
    <mergeCell ref="A38:F38"/>
    <mergeCell ref="A40:F40"/>
    <mergeCell ref="A98:F98"/>
    <mergeCell ref="B87:D87"/>
    <mergeCell ref="A6:F6"/>
    <mergeCell ref="A1:F1"/>
    <mergeCell ref="A2:F2"/>
    <mergeCell ref="A3:F3"/>
    <mergeCell ref="A4:F4"/>
    <mergeCell ref="A5:F5"/>
  </mergeCells>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2" manualBreakCount="2">
    <brk id="37" max="5" man="1"/>
    <brk id="75" max="5" man="1"/>
  </rowBreaks>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7"/>
  <sheetViews>
    <sheetView view="pageBreakPreview" topLeftCell="A26" zoomScale="110" zoomScaleNormal="100" zoomScaleSheetLayoutView="110" workbookViewId="0">
      <selection activeCell="B146" sqref="B146"/>
    </sheetView>
  </sheetViews>
  <sheetFormatPr defaultRowHeight="15.75" x14ac:dyDescent="0.25"/>
  <cols>
    <col min="1" max="1" width="5.7109375" style="91" customWidth="1"/>
    <col min="2" max="2" width="48.7109375" style="92" customWidth="1"/>
    <col min="3" max="3" width="4.7109375" style="93" customWidth="1"/>
    <col min="4" max="4" width="8.7109375" style="94" customWidth="1"/>
    <col min="5" max="5" width="7.7109375" style="206" customWidth="1"/>
    <col min="6" max="6" width="12.7109375" style="95" customWidth="1"/>
    <col min="7" max="16384" width="9.140625" style="1"/>
  </cols>
  <sheetData>
    <row r="1" spans="1:6" s="69" customFormat="1" ht="18.75" x14ac:dyDescent="0.3">
      <c r="A1" s="971" t="s">
        <v>242</v>
      </c>
      <c r="B1" s="972"/>
      <c r="C1" s="972"/>
      <c r="D1" s="972"/>
      <c r="E1" s="972"/>
      <c r="F1" s="972"/>
    </row>
    <row r="2" spans="1:6" s="84" customFormat="1" ht="12.75" x14ac:dyDescent="0.2">
      <c r="A2" s="973"/>
      <c r="B2" s="974"/>
      <c r="C2" s="974"/>
      <c r="D2" s="974"/>
      <c r="E2" s="974"/>
      <c r="F2" s="974"/>
    </row>
    <row r="3" spans="1:6" s="84" customFormat="1" ht="53.25" customHeight="1" x14ac:dyDescent="0.2">
      <c r="A3" s="945" t="s">
        <v>1183</v>
      </c>
      <c r="B3" s="837"/>
      <c r="C3" s="837"/>
      <c r="D3" s="837"/>
      <c r="E3" s="837"/>
      <c r="F3" s="837"/>
    </row>
    <row r="4" spans="1:6" s="84" customFormat="1" ht="37.5" customHeight="1" x14ac:dyDescent="0.2">
      <c r="A4" s="947" t="s">
        <v>178</v>
      </c>
      <c r="B4" s="837"/>
      <c r="C4" s="837"/>
      <c r="D4" s="837"/>
      <c r="E4" s="837"/>
      <c r="F4" s="837"/>
    </row>
    <row r="5" spans="1:6" s="84" customFormat="1" ht="26.25" customHeight="1" x14ac:dyDescent="0.2">
      <c r="A5" s="947" t="s">
        <v>179</v>
      </c>
      <c r="B5" s="837"/>
      <c r="C5" s="837"/>
      <c r="D5" s="837"/>
      <c r="E5" s="837"/>
      <c r="F5" s="837"/>
    </row>
    <row r="6" spans="1:6" s="84" customFormat="1" ht="28.5" customHeight="1" x14ac:dyDescent="0.2">
      <c r="A6" s="959" t="s">
        <v>180</v>
      </c>
      <c r="B6" s="837"/>
      <c r="C6" s="837"/>
      <c r="D6" s="837"/>
      <c r="E6" s="837"/>
      <c r="F6" s="837"/>
    </row>
    <row r="7" spans="1:6" s="84" customFormat="1" ht="26.25" customHeight="1" x14ac:dyDescent="0.2">
      <c r="A7" s="959" t="s">
        <v>181</v>
      </c>
      <c r="B7" s="837"/>
      <c r="C7" s="837"/>
      <c r="D7" s="837"/>
      <c r="E7" s="837"/>
      <c r="F7" s="837"/>
    </row>
    <row r="8" spans="1:6" s="84" customFormat="1" ht="27" customHeight="1" x14ac:dyDescent="0.2">
      <c r="A8" s="959" t="s">
        <v>182</v>
      </c>
      <c r="B8" s="837"/>
      <c r="C8" s="837"/>
      <c r="D8" s="837"/>
      <c r="E8" s="837"/>
      <c r="F8" s="837"/>
    </row>
    <row r="9" spans="1:6" s="84" customFormat="1" ht="26.25" customHeight="1" x14ac:dyDescent="0.2">
      <c r="A9" s="959" t="s">
        <v>183</v>
      </c>
      <c r="B9" s="837"/>
      <c r="C9" s="837"/>
      <c r="D9" s="837"/>
      <c r="E9" s="837"/>
      <c r="F9" s="837"/>
    </row>
    <row r="10" spans="1:6" s="84" customFormat="1" ht="25.5" customHeight="1" x14ac:dyDescent="0.2">
      <c r="A10" s="959" t="s">
        <v>184</v>
      </c>
      <c r="B10" s="837"/>
      <c r="C10" s="837"/>
      <c r="D10" s="837"/>
      <c r="E10" s="837"/>
      <c r="F10" s="837"/>
    </row>
    <row r="11" spans="1:6" s="84" customFormat="1" ht="28.5" customHeight="1" x14ac:dyDescent="0.2">
      <c r="A11" s="959" t="s">
        <v>185</v>
      </c>
      <c r="B11" s="837"/>
      <c r="C11" s="837"/>
      <c r="D11" s="837"/>
      <c r="E11" s="837"/>
      <c r="F11" s="837"/>
    </row>
    <row r="12" spans="1:6" s="84" customFormat="1" ht="25.9" customHeight="1" x14ac:dyDescent="0.2">
      <c r="A12" s="969" t="s">
        <v>186</v>
      </c>
      <c r="B12" s="970"/>
      <c r="C12" s="970"/>
      <c r="D12" s="970"/>
      <c r="E12" s="970"/>
      <c r="F12" s="970"/>
    </row>
    <row r="13" spans="1:6" s="84" customFormat="1" ht="11.25" x14ac:dyDescent="0.2">
      <c r="A13" s="977" t="s">
        <v>1184</v>
      </c>
      <c r="B13" s="978"/>
      <c r="C13" s="978"/>
      <c r="D13" s="978"/>
      <c r="E13" s="978"/>
      <c r="F13" s="979"/>
    </row>
    <row r="14" spans="1:6" s="84" customFormat="1" ht="27" customHeight="1" x14ac:dyDescent="0.2">
      <c r="A14" s="977" t="s">
        <v>1185</v>
      </c>
      <c r="B14" s="978"/>
      <c r="C14" s="978"/>
      <c r="D14" s="978"/>
      <c r="E14" s="978"/>
      <c r="F14" s="979"/>
    </row>
    <row r="15" spans="1:6" s="84" customFormat="1" ht="28.5" customHeight="1" x14ac:dyDescent="0.2">
      <c r="A15" s="980" t="s">
        <v>1186</v>
      </c>
      <c r="B15" s="981"/>
      <c r="C15" s="981"/>
      <c r="D15" s="981"/>
      <c r="E15" s="981"/>
      <c r="F15" s="982"/>
    </row>
    <row r="16" spans="1:6" s="84" customFormat="1" ht="39" customHeight="1" x14ac:dyDescent="0.2">
      <c r="A16" s="959" t="s">
        <v>187</v>
      </c>
      <c r="B16" s="837"/>
      <c r="C16" s="837"/>
      <c r="D16" s="837"/>
      <c r="E16" s="837"/>
      <c r="F16" s="837"/>
    </row>
    <row r="17" spans="1:6" s="84" customFormat="1" ht="39" customHeight="1" x14ac:dyDescent="0.2">
      <c r="A17" s="959" t="s">
        <v>641</v>
      </c>
      <c r="B17" s="837"/>
      <c r="C17" s="837"/>
      <c r="D17" s="837"/>
      <c r="E17" s="837"/>
      <c r="F17" s="837"/>
    </row>
    <row r="18" spans="1:6" s="85" customFormat="1" ht="11.25" x14ac:dyDescent="0.2">
      <c r="A18" s="961" t="s">
        <v>188</v>
      </c>
      <c r="B18" s="962"/>
      <c r="C18" s="962"/>
      <c r="D18" s="962"/>
      <c r="E18" s="962"/>
      <c r="F18" s="963"/>
    </row>
    <row r="19" spans="1:6" s="85" customFormat="1" ht="11.25" x14ac:dyDescent="0.2">
      <c r="A19" s="131" t="s">
        <v>189</v>
      </c>
      <c r="B19" s="96"/>
      <c r="C19" s="97"/>
      <c r="D19" s="98"/>
      <c r="E19" s="200"/>
      <c r="F19" s="99"/>
    </row>
    <row r="20" spans="1:6" s="85" customFormat="1" ht="11.25" x14ac:dyDescent="0.2">
      <c r="A20" s="132" t="s">
        <v>190</v>
      </c>
      <c r="B20" s="100"/>
      <c r="C20" s="101"/>
      <c r="D20" s="102"/>
      <c r="E20" s="201"/>
      <c r="F20" s="103"/>
    </row>
    <row r="21" spans="1:6" s="85" customFormat="1" ht="11.25" x14ac:dyDescent="0.2">
      <c r="A21" s="130" t="s">
        <v>191</v>
      </c>
      <c r="B21" s="104"/>
      <c r="C21" s="105"/>
      <c r="D21" s="106"/>
      <c r="E21" s="202"/>
      <c r="F21" s="107"/>
    </row>
    <row r="22" spans="1:6" s="85" customFormat="1" ht="11.25" x14ac:dyDescent="0.2">
      <c r="A22" s="131" t="s">
        <v>192</v>
      </c>
      <c r="B22" s="96"/>
      <c r="C22" s="97"/>
      <c r="D22" s="98"/>
      <c r="E22" s="200"/>
      <c r="F22" s="99"/>
    </row>
    <row r="23" spans="1:6" s="85" customFormat="1" ht="11.25" x14ac:dyDescent="0.2">
      <c r="A23" s="132" t="s">
        <v>193</v>
      </c>
      <c r="B23" s="100"/>
      <c r="C23" s="101"/>
      <c r="D23" s="102"/>
      <c r="E23" s="201"/>
      <c r="F23" s="103"/>
    </row>
    <row r="24" spans="1:6" s="85" customFormat="1" ht="11.25" x14ac:dyDescent="0.2">
      <c r="A24" s="132" t="s">
        <v>194</v>
      </c>
      <c r="B24" s="100"/>
      <c r="C24" s="101"/>
      <c r="D24" s="102"/>
      <c r="E24" s="201"/>
      <c r="F24" s="103"/>
    </row>
    <row r="25" spans="1:6" s="85" customFormat="1" ht="11.25" x14ac:dyDescent="0.2">
      <c r="A25" s="132" t="s">
        <v>195</v>
      </c>
      <c r="B25" s="100"/>
      <c r="C25" s="101"/>
      <c r="D25" s="102"/>
      <c r="E25" s="201"/>
      <c r="F25" s="103"/>
    </row>
    <row r="26" spans="1:6" s="85" customFormat="1" ht="11.25" x14ac:dyDescent="0.2">
      <c r="A26" s="132" t="s">
        <v>196</v>
      </c>
      <c r="B26" s="100"/>
      <c r="C26" s="101"/>
      <c r="D26" s="102"/>
      <c r="E26" s="201"/>
      <c r="F26" s="103"/>
    </row>
    <row r="27" spans="1:6" s="85" customFormat="1" ht="11.25" x14ac:dyDescent="0.2">
      <c r="A27" s="132" t="s">
        <v>197</v>
      </c>
      <c r="B27" s="100"/>
      <c r="C27" s="101"/>
      <c r="D27" s="102"/>
      <c r="E27" s="201"/>
      <c r="F27" s="103"/>
    </row>
    <row r="28" spans="1:6" s="85" customFormat="1" ht="11.25" x14ac:dyDescent="0.2">
      <c r="A28" s="132" t="s">
        <v>198</v>
      </c>
      <c r="B28" s="100"/>
      <c r="C28" s="101"/>
      <c r="D28" s="102"/>
      <c r="E28" s="201"/>
      <c r="F28" s="103"/>
    </row>
    <row r="29" spans="1:6" s="85" customFormat="1" ht="11.25" x14ac:dyDescent="0.2">
      <c r="A29" s="132" t="s">
        <v>199</v>
      </c>
      <c r="B29" s="100"/>
      <c r="C29" s="101"/>
      <c r="D29" s="102"/>
      <c r="E29" s="201"/>
      <c r="F29" s="103"/>
    </row>
    <row r="30" spans="1:6" s="85" customFormat="1" ht="11.25" x14ac:dyDescent="0.2">
      <c r="A30" s="132" t="s">
        <v>200</v>
      </c>
      <c r="B30" s="100"/>
      <c r="C30" s="101"/>
      <c r="D30" s="102"/>
      <c r="E30" s="201"/>
      <c r="F30" s="103"/>
    </row>
    <row r="31" spans="1:6" s="85" customFormat="1" ht="11.25" x14ac:dyDescent="0.2">
      <c r="A31" s="130" t="s">
        <v>201</v>
      </c>
      <c r="B31" s="104"/>
      <c r="C31" s="105"/>
      <c r="D31" s="106"/>
      <c r="E31" s="202"/>
      <c r="F31" s="107"/>
    </row>
    <row r="32" spans="1:6" s="85" customFormat="1" ht="11.25" x14ac:dyDescent="0.2">
      <c r="A32" s="131" t="s">
        <v>202</v>
      </c>
      <c r="B32" s="96"/>
      <c r="C32" s="97"/>
      <c r="D32" s="98"/>
      <c r="E32" s="200"/>
      <c r="F32" s="99"/>
    </row>
    <row r="33" spans="1:6" s="85" customFormat="1" ht="11.25" x14ac:dyDescent="0.2">
      <c r="A33" s="130" t="s">
        <v>203</v>
      </c>
      <c r="B33" s="104"/>
      <c r="C33" s="105"/>
      <c r="D33" s="106"/>
      <c r="E33" s="202"/>
      <c r="F33" s="107"/>
    </row>
    <row r="34" spans="1:6" s="85" customFormat="1" ht="11.25" x14ac:dyDescent="0.2">
      <c r="A34" s="128" t="s">
        <v>204</v>
      </c>
      <c r="B34" s="108"/>
      <c r="C34" s="109"/>
      <c r="D34" s="110"/>
      <c r="E34" s="203"/>
      <c r="F34" s="111"/>
    </row>
    <row r="35" spans="1:6" s="85" customFormat="1" ht="11.25" x14ac:dyDescent="0.2">
      <c r="A35" s="131" t="s">
        <v>205</v>
      </c>
      <c r="B35" s="96"/>
      <c r="C35" s="97"/>
      <c r="D35" s="98"/>
      <c r="E35" s="200"/>
      <c r="F35" s="99"/>
    </row>
    <row r="36" spans="1:6" s="85" customFormat="1" ht="11.25" x14ac:dyDescent="0.2">
      <c r="A36" s="132" t="s">
        <v>206</v>
      </c>
      <c r="B36" s="100"/>
      <c r="C36" s="101"/>
      <c r="D36" s="102"/>
      <c r="E36" s="201"/>
      <c r="F36" s="103"/>
    </row>
    <row r="37" spans="1:6" s="85" customFormat="1" ht="11.25" x14ac:dyDescent="0.2">
      <c r="A37" s="132" t="s">
        <v>207</v>
      </c>
      <c r="B37" s="100"/>
      <c r="C37" s="101"/>
      <c r="D37" s="102"/>
      <c r="E37" s="201"/>
      <c r="F37" s="103"/>
    </row>
    <row r="38" spans="1:6" s="85" customFormat="1" ht="11.25" x14ac:dyDescent="0.2">
      <c r="A38" s="132" t="s">
        <v>208</v>
      </c>
      <c r="B38" s="100"/>
      <c r="C38" s="101"/>
      <c r="D38" s="102"/>
      <c r="E38" s="201"/>
      <c r="F38" s="103"/>
    </row>
    <row r="39" spans="1:6" s="85" customFormat="1" ht="11.25" x14ac:dyDescent="0.2">
      <c r="A39" s="132" t="s">
        <v>209</v>
      </c>
      <c r="B39" s="100"/>
      <c r="C39" s="101"/>
      <c r="D39" s="102"/>
      <c r="E39" s="201"/>
      <c r="F39" s="103"/>
    </row>
    <row r="40" spans="1:6" s="85" customFormat="1" ht="11.25" x14ac:dyDescent="0.2">
      <c r="A40" s="132" t="s">
        <v>210</v>
      </c>
      <c r="B40" s="100"/>
      <c r="C40" s="101"/>
      <c r="D40" s="102"/>
      <c r="E40" s="201"/>
      <c r="F40" s="103"/>
    </row>
    <row r="41" spans="1:6" s="85" customFormat="1" ht="11.25" x14ac:dyDescent="0.2">
      <c r="A41" s="132" t="s">
        <v>211</v>
      </c>
      <c r="B41" s="100"/>
      <c r="C41" s="101"/>
      <c r="D41" s="102"/>
      <c r="E41" s="201"/>
      <c r="F41" s="103"/>
    </row>
    <row r="42" spans="1:6" s="85" customFormat="1" ht="11.25" x14ac:dyDescent="0.2">
      <c r="A42" s="130" t="s">
        <v>212</v>
      </c>
      <c r="B42" s="104"/>
      <c r="C42" s="105"/>
      <c r="D42" s="106"/>
      <c r="E42" s="202"/>
      <c r="F42" s="107"/>
    </row>
    <row r="43" spans="1:6" s="85" customFormat="1" ht="11.25" x14ac:dyDescent="0.2">
      <c r="A43" s="131" t="s">
        <v>213</v>
      </c>
      <c r="B43" s="96"/>
      <c r="C43" s="97"/>
      <c r="D43" s="98"/>
      <c r="E43" s="200"/>
      <c r="F43" s="99"/>
    </row>
    <row r="44" spans="1:6" s="85" customFormat="1" ht="11.25" x14ac:dyDescent="0.2">
      <c r="A44" s="132" t="s">
        <v>214</v>
      </c>
      <c r="B44" s="100"/>
      <c r="C44" s="101"/>
      <c r="D44" s="102"/>
      <c r="E44" s="201"/>
      <c r="F44" s="103"/>
    </row>
    <row r="45" spans="1:6" s="85" customFormat="1" ht="11.25" x14ac:dyDescent="0.2">
      <c r="A45" s="132" t="s">
        <v>215</v>
      </c>
      <c r="B45" s="100"/>
      <c r="C45" s="101"/>
      <c r="D45" s="102"/>
      <c r="E45" s="201"/>
      <c r="F45" s="103"/>
    </row>
    <row r="46" spans="1:6" s="85" customFormat="1" ht="11.25" x14ac:dyDescent="0.2">
      <c r="A46" s="132" t="s">
        <v>216</v>
      </c>
      <c r="B46" s="100"/>
      <c r="C46" s="101"/>
      <c r="D46" s="102"/>
      <c r="E46" s="201"/>
      <c r="F46" s="103"/>
    </row>
    <row r="47" spans="1:6" s="85" customFormat="1" ht="11.25" x14ac:dyDescent="0.2">
      <c r="A47" s="130" t="s">
        <v>217</v>
      </c>
      <c r="B47" s="104"/>
      <c r="C47" s="105"/>
      <c r="D47" s="106"/>
      <c r="E47" s="202"/>
      <c r="F47" s="107"/>
    </row>
    <row r="48" spans="1:6" s="85" customFormat="1" ht="11.25" x14ac:dyDescent="0.2">
      <c r="A48" s="131" t="s">
        <v>218</v>
      </c>
      <c r="B48" s="96"/>
      <c r="C48" s="97"/>
      <c r="D48" s="98"/>
      <c r="E48" s="200"/>
      <c r="F48" s="99"/>
    </row>
    <row r="49" spans="1:6" s="85" customFormat="1" ht="11.25" x14ac:dyDescent="0.2">
      <c r="A49" s="132" t="s">
        <v>219</v>
      </c>
      <c r="B49" s="100"/>
      <c r="C49" s="101"/>
      <c r="D49" s="102"/>
      <c r="E49" s="201"/>
      <c r="F49" s="103"/>
    </row>
    <row r="50" spans="1:6" s="85" customFormat="1" ht="11.25" x14ac:dyDescent="0.2">
      <c r="A50" s="130" t="s">
        <v>220</v>
      </c>
      <c r="B50" s="104"/>
      <c r="C50" s="105"/>
      <c r="D50" s="106"/>
      <c r="E50" s="202"/>
      <c r="F50" s="107"/>
    </row>
    <row r="51" spans="1:6" s="85" customFormat="1" ht="11.25" x14ac:dyDescent="0.2">
      <c r="A51" s="128" t="s">
        <v>221</v>
      </c>
      <c r="B51" s="108"/>
      <c r="C51" s="109"/>
      <c r="D51" s="110"/>
      <c r="E51" s="203"/>
      <c r="F51" s="111"/>
    </row>
    <row r="52" spans="1:6" s="85" customFormat="1" ht="11.25" x14ac:dyDescent="0.2">
      <c r="A52" s="131" t="s">
        <v>222</v>
      </c>
      <c r="B52" s="96"/>
      <c r="C52" s="97"/>
      <c r="D52" s="98"/>
      <c r="E52" s="200"/>
      <c r="F52" s="99"/>
    </row>
    <row r="53" spans="1:6" s="85" customFormat="1" ht="11.25" x14ac:dyDescent="0.2">
      <c r="A53" s="132" t="s">
        <v>223</v>
      </c>
      <c r="B53" s="100"/>
      <c r="C53" s="101"/>
      <c r="D53" s="102"/>
      <c r="E53" s="201"/>
      <c r="F53" s="103"/>
    </row>
    <row r="54" spans="1:6" s="85" customFormat="1" ht="11.25" x14ac:dyDescent="0.2">
      <c r="A54" s="132" t="s">
        <v>224</v>
      </c>
      <c r="B54" s="100"/>
      <c r="C54" s="101"/>
      <c r="D54" s="102"/>
      <c r="E54" s="201"/>
      <c r="F54" s="103"/>
    </row>
    <row r="55" spans="1:6" s="85" customFormat="1" ht="11.25" x14ac:dyDescent="0.2">
      <c r="A55" s="132" t="s">
        <v>225</v>
      </c>
      <c r="B55" s="100"/>
      <c r="C55" s="101"/>
      <c r="D55" s="102"/>
      <c r="E55" s="201"/>
      <c r="F55" s="103"/>
    </row>
    <row r="56" spans="1:6" s="85" customFormat="1" ht="11.25" x14ac:dyDescent="0.2">
      <c r="A56" s="132" t="s">
        <v>226</v>
      </c>
      <c r="B56" s="100"/>
      <c r="C56" s="101"/>
      <c r="D56" s="102"/>
      <c r="E56" s="201"/>
      <c r="F56" s="103"/>
    </row>
    <row r="57" spans="1:6" s="85" customFormat="1" ht="11.25" x14ac:dyDescent="0.2">
      <c r="A57" s="132" t="s">
        <v>227</v>
      </c>
      <c r="B57" s="100"/>
      <c r="C57" s="101"/>
      <c r="D57" s="102"/>
      <c r="E57" s="201"/>
      <c r="F57" s="103"/>
    </row>
    <row r="58" spans="1:6" s="85" customFormat="1" ht="11.25" x14ac:dyDescent="0.2">
      <c r="A58" s="132" t="s">
        <v>228</v>
      </c>
      <c r="B58" s="100"/>
      <c r="C58" s="101"/>
      <c r="D58" s="102"/>
      <c r="E58" s="201"/>
      <c r="F58" s="103"/>
    </row>
    <row r="59" spans="1:6" s="85" customFormat="1" ht="11.25" x14ac:dyDescent="0.2">
      <c r="A59" s="132" t="s">
        <v>229</v>
      </c>
      <c r="B59" s="100"/>
      <c r="C59" s="101"/>
      <c r="D59" s="102"/>
      <c r="E59" s="201"/>
      <c r="F59" s="103"/>
    </row>
    <row r="60" spans="1:6" s="85" customFormat="1" ht="11.25" x14ac:dyDescent="0.2">
      <c r="A60" s="132" t="s">
        <v>230</v>
      </c>
      <c r="B60" s="100"/>
      <c r="C60" s="101"/>
      <c r="D60" s="102"/>
      <c r="E60" s="201"/>
      <c r="F60" s="103"/>
    </row>
    <row r="61" spans="1:6" s="85" customFormat="1" ht="11.25" x14ac:dyDescent="0.2">
      <c r="A61" s="132" t="s">
        <v>231</v>
      </c>
      <c r="B61" s="100"/>
      <c r="C61" s="101"/>
      <c r="D61" s="102"/>
      <c r="E61" s="201"/>
      <c r="F61" s="103"/>
    </row>
    <row r="62" spans="1:6" s="85" customFormat="1" ht="11.25" x14ac:dyDescent="0.2">
      <c r="A62" s="132" t="s">
        <v>232</v>
      </c>
      <c r="B62" s="100"/>
      <c r="C62" s="101"/>
      <c r="D62" s="102"/>
      <c r="E62" s="201"/>
      <c r="F62" s="103"/>
    </row>
    <row r="63" spans="1:6" s="85" customFormat="1" ht="11.25" x14ac:dyDescent="0.2">
      <c r="A63" s="130" t="s">
        <v>233</v>
      </c>
      <c r="B63" s="104"/>
      <c r="C63" s="105"/>
      <c r="D63" s="106"/>
      <c r="E63" s="202"/>
      <c r="F63" s="107"/>
    </row>
    <row r="64" spans="1:6" s="85" customFormat="1" ht="11.25" x14ac:dyDescent="0.2">
      <c r="A64" s="131" t="s">
        <v>213</v>
      </c>
      <c r="B64" s="96"/>
      <c r="C64" s="97"/>
      <c r="D64" s="98"/>
      <c r="E64" s="200"/>
      <c r="F64" s="99"/>
    </row>
    <row r="65" spans="1:6" s="85" customFormat="1" ht="11.25" x14ac:dyDescent="0.2">
      <c r="A65" s="132" t="s">
        <v>234</v>
      </c>
      <c r="B65" s="100"/>
      <c r="C65" s="101"/>
      <c r="D65" s="102"/>
      <c r="E65" s="201"/>
      <c r="F65" s="103"/>
    </row>
    <row r="66" spans="1:6" s="85" customFormat="1" ht="11.25" x14ac:dyDescent="0.2">
      <c r="A66" s="132" t="s">
        <v>235</v>
      </c>
      <c r="B66" s="100"/>
      <c r="C66" s="101"/>
      <c r="D66" s="102"/>
      <c r="E66" s="201"/>
      <c r="F66" s="103"/>
    </row>
    <row r="67" spans="1:6" s="85" customFormat="1" ht="11.25" x14ac:dyDescent="0.2">
      <c r="A67" s="130" t="s">
        <v>236</v>
      </c>
      <c r="B67" s="104"/>
      <c r="C67" s="105"/>
      <c r="D67" s="106"/>
      <c r="E67" s="202"/>
      <c r="F67" s="107"/>
    </row>
    <row r="68" spans="1:6" s="84" customFormat="1" ht="13.5" thickBot="1" x14ac:dyDescent="0.25">
      <c r="A68" s="983"/>
      <c r="B68" s="984"/>
      <c r="C68" s="984"/>
      <c r="D68" s="984"/>
      <c r="E68" s="984"/>
      <c r="F68" s="984"/>
    </row>
    <row r="69" spans="1:6" s="135" customFormat="1" ht="12.75" thickBot="1" x14ac:dyDescent="0.25">
      <c r="A69" s="187" t="s">
        <v>9</v>
      </c>
      <c r="B69" s="66" t="s">
        <v>10</v>
      </c>
      <c r="C69" s="188" t="s">
        <v>42</v>
      </c>
      <c r="D69" s="189" t="s">
        <v>43</v>
      </c>
      <c r="E69" s="189" t="s">
        <v>44</v>
      </c>
      <c r="F69" s="190" t="s">
        <v>45</v>
      </c>
    </row>
    <row r="70" spans="1:6" s="165" customFormat="1" ht="12" x14ac:dyDescent="0.2">
      <c r="A70" s="985"/>
      <c r="B70" s="986"/>
      <c r="C70" s="986"/>
      <c r="D70" s="986"/>
      <c r="E70" s="986"/>
      <c r="F70" s="986"/>
    </row>
    <row r="71" spans="1:6" s="135" customFormat="1" ht="12" x14ac:dyDescent="0.2">
      <c r="A71" s="151"/>
      <c r="B71" s="150" t="s">
        <v>58</v>
      </c>
      <c r="C71" s="163"/>
      <c r="D71" s="164"/>
      <c r="E71" s="83"/>
      <c r="F71" s="152"/>
    </row>
    <row r="72" spans="1:6" s="135" customFormat="1" ht="12" x14ac:dyDescent="0.2">
      <c r="A72" s="36"/>
      <c r="B72" s="139"/>
      <c r="C72" s="140"/>
      <c r="D72" s="141"/>
      <c r="E72" s="23"/>
      <c r="F72" s="195"/>
    </row>
    <row r="73" spans="1:6" s="135" customFormat="1" ht="74.25" x14ac:dyDescent="0.2">
      <c r="A73" s="129" t="s">
        <v>11</v>
      </c>
      <c r="B73" s="809" t="s">
        <v>2343</v>
      </c>
      <c r="C73" s="143" t="s">
        <v>1140</v>
      </c>
      <c r="D73" s="144" t="s">
        <v>7</v>
      </c>
      <c r="E73" s="663"/>
      <c r="F73" s="664"/>
    </row>
    <row r="74" spans="1:6" s="135" customFormat="1" ht="24" x14ac:dyDescent="0.2">
      <c r="A74" s="159" t="s">
        <v>695</v>
      </c>
      <c r="B74" s="146" t="s">
        <v>2043</v>
      </c>
      <c r="C74" s="147" t="s">
        <v>1140</v>
      </c>
      <c r="D74" s="148">
        <v>20</v>
      </c>
      <c r="E74" s="642"/>
      <c r="F74" s="639"/>
    </row>
    <row r="75" spans="1:6" s="135" customFormat="1" ht="12" x14ac:dyDescent="0.2">
      <c r="A75" s="159"/>
      <c r="B75" s="146"/>
      <c r="C75" s="147"/>
      <c r="D75" s="148"/>
      <c r="E75" s="642"/>
      <c r="F75" s="639"/>
    </row>
    <row r="76" spans="1:6" s="135" customFormat="1" ht="74.25" x14ac:dyDescent="0.2">
      <c r="A76" s="159" t="s">
        <v>41</v>
      </c>
      <c r="B76" s="808" t="s">
        <v>2344</v>
      </c>
      <c r="C76" s="147" t="s">
        <v>1140</v>
      </c>
      <c r="D76" s="148">
        <v>131</v>
      </c>
      <c r="E76" s="642"/>
      <c r="F76" s="639"/>
    </row>
    <row r="77" spans="1:6" s="135" customFormat="1" ht="12" x14ac:dyDescent="0.2">
      <c r="A77" s="159"/>
      <c r="B77" s="146"/>
      <c r="C77" s="147"/>
      <c r="D77" s="148"/>
      <c r="E77" s="642"/>
      <c r="F77" s="639"/>
    </row>
    <row r="78" spans="1:6" s="135" customFormat="1" ht="80.25" customHeight="1" x14ac:dyDescent="0.2">
      <c r="A78" s="159" t="s">
        <v>1</v>
      </c>
      <c r="B78" s="808" t="s">
        <v>2345</v>
      </c>
      <c r="C78" s="147" t="s">
        <v>1140</v>
      </c>
      <c r="D78" s="148" t="s">
        <v>7</v>
      </c>
      <c r="E78" s="642"/>
      <c r="F78" s="639"/>
    </row>
    <row r="79" spans="1:6" s="135" customFormat="1" ht="14.25" x14ac:dyDescent="0.2">
      <c r="A79" s="159" t="s">
        <v>699</v>
      </c>
      <c r="B79" s="146" t="s">
        <v>642</v>
      </c>
      <c r="C79" s="147" t="s">
        <v>1140</v>
      </c>
      <c r="D79" s="148">
        <v>5</v>
      </c>
      <c r="E79" s="642"/>
      <c r="F79" s="639"/>
    </row>
    <row r="80" spans="1:6" s="135" customFormat="1" ht="14.25" x14ac:dyDescent="0.2">
      <c r="A80" s="159" t="s">
        <v>700</v>
      </c>
      <c r="B80" s="146" t="s">
        <v>1471</v>
      </c>
      <c r="C80" s="147" t="s">
        <v>1140</v>
      </c>
      <c r="D80" s="148">
        <v>9</v>
      </c>
      <c r="E80" s="642"/>
      <c r="F80" s="639"/>
    </row>
    <row r="81" spans="1:8" s="135" customFormat="1" ht="12" x14ac:dyDescent="0.2">
      <c r="A81" s="159"/>
      <c r="B81" s="146"/>
      <c r="C81" s="147"/>
      <c r="D81" s="148"/>
      <c r="E81" s="642"/>
      <c r="F81" s="639"/>
    </row>
    <row r="82" spans="1:8" s="135" customFormat="1" ht="62.25" x14ac:dyDescent="0.2">
      <c r="A82" s="159" t="s">
        <v>2</v>
      </c>
      <c r="B82" s="810" t="s">
        <v>2346</v>
      </c>
      <c r="C82" s="147" t="s">
        <v>1140</v>
      </c>
      <c r="D82" s="148">
        <v>85</v>
      </c>
      <c r="E82" s="642"/>
      <c r="F82" s="639"/>
    </row>
    <row r="83" spans="1:8" s="485" customFormat="1" ht="12" x14ac:dyDescent="0.2">
      <c r="A83" s="590"/>
      <c r="B83" s="591"/>
      <c r="C83" s="493"/>
      <c r="D83" s="494"/>
      <c r="E83" s="643"/>
      <c r="F83" s="644"/>
    </row>
    <row r="84" spans="1:8" s="485" customFormat="1" ht="144" x14ac:dyDescent="0.2">
      <c r="A84" s="595" t="s">
        <v>751</v>
      </c>
      <c r="B84" s="596" t="s">
        <v>2165</v>
      </c>
      <c r="C84" s="593" t="s">
        <v>2166</v>
      </c>
      <c r="D84" s="594">
        <v>29.8</v>
      </c>
      <c r="E84" s="665"/>
      <c r="F84" s="666"/>
    </row>
    <row r="85" spans="1:8" s="485" customFormat="1" ht="12" x14ac:dyDescent="0.2">
      <c r="A85" s="590"/>
      <c r="B85" s="591"/>
      <c r="C85" s="493"/>
      <c r="D85" s="494"/>
      <c r="E85" s="592"/>
      <c r="F85" s="30"/>
    </row>
    <row r="86" spans="1:8" s="135" customFormat="1" ht="12" x14ac:dyDescent="0.2">
      <c r="A86" s="36"/>
      <c r="B86" s="139"/>
      <c r="C86" s="140"/>
      <c r="D86" s="141"/>
      <c r="E86" s="23"/>
      <c r="F86" s="195"/>
    </row>
    <row r="87" spans="1:8" s="135" customFormat="1" ht="12" x14ac:dyDescent="0.2">
      <c r="A87" s="160"/>
      <c r="B87" s="161" t="s">
        <v>237</v>
      </c>
      <c r="C87" s="162"/>
      <c r="D87" s="63"/>
      <c r="E87" s="67"/>
      <c r="F87" s="64"/>
    </row>
    <row r="88" spans="1:8" s="135" customFormat="1" ht="12" x14ac:dyDescent="0.2">
      <c r="A88" s="36"/>
      <c r="B88" s="139"/>
      <c r="C88" s="140"/>
      <c r="D88" s="141"/>
      <c r="E88" s="23"/>
      <c r="F88" s="195"/>
    </row>
    <row r="89" spans="1:8" s="135" customFormat="1" ht="41.25" customHeight="1" x14ac:dyDescent="0.2">
      <c r="A89" s="159" t="s">
        <v>3</v>
      </c>
      <c r="B89" s="808" t="s">
        <v>2347</v>
      </c>
      <c r="C89" s="147" t="s">
        <v>1140</v>
      </c>
      <c r="D89" s="148" t="s">
        <v>7</v>
      </c>
      <c r="E89" s="642"/>
      <c r="F89" s="639"/>
      <c r="H89" s="80"/>
    </row>
    <row r="90" spans="1:8" s="136" customFormat="1" ht="14.25" x14ac:dyDescent="0.2">
      <c r="A90" s="159" t="s">
        <v>117</v>
      </c>
      <c r="B90" s="146" t="s">
        <v>645</v>
      </c>
      <c r="C90" s="147" t="s">
        <v>1140</v>
      </c>
      <c r="D90" s="148">
        <v>5</v>
      </c>
      <c r="E90" s="642"/>
      <c r="F90" s="639"/>
    </row>
    <row r="91" spans="1:8" s="136" customFormat="1" ht="14.25" x14ac:dyDescent="0.2">
      <c r="A91" s="159" t="s">
        <v>117</v>
      </c>
      <c r="B91" s="146" t="s">
        <v>1480</v>
      </c>
      <c r="C91" s="147" t="s">
        <v>1140</v>
      </c>
      <c r="D91" s="148">
        <v>284</v>
      </c>
      <c r="E91" s="642"/>
      <c r="F91" s="639"/>
    </row>
    <row r="92" spans="1:8" s="136" customFormat="1" ht="12" x14ac:dyDescent="0.2">
      <c r="A92" s="159"/>
      <c r="B92" s="146"/>
      <c r="C92" s="147"/>
      <c r="D92" s="148"/>
      <c r="E92" s="642"/>
      <c r="F92" s="639"/>
    </row>
    <row r="93" spans="1:8" s="135" customFormat="1" ht="50.25" x14ac:dyDescent="0.2">
      <c r="A93" s="159" t="s">
        <v>4</v>
      </c>
      <c r="B93" s="810" t="s">
        <v>2325</v>
      </c>
      <c r="C93" s="147" t="s">
        <v>1140</v>
      </c>
      <c r="D93" s="148" t="s">
        <v>7</v>
      </c>
      <c r="E93" s="642"/>
      <c r="F93" s="639"/>
    </row>
    <row r="94" spans="1:8" s="135" customFormat="1" ht="24" x14ac:dyDescent="0.2">
      <c r="A94" s="159" t="s">
        <v>655</v>
      </c>
      <c r="B94" s="146" t="s">
        <v>646</v>
      </c>
      <c r="C94" s="147" t="s">
        <v>1140</v>
      </c>
      <c r="D94" s="148">
        <v>90</v>
      </c>
      <c r="E94" s="642"/>
      <c r="F94" s="639"/>
    </row>
    <row r="95" spans="1:8" s="136" customFormat="1" ht="12" x14ac:dyDescent="0.2">
      <c r="A95" s="159"/>
      <c r="B95" s="146"/>
      <c r="C95" s="147"/>
      <c r="D95" s="148"/>
      <c r="E95" s="642"/>
      <c r="F95" s="639"/>
    </row>
    <row r="96" spans="1:8" s="135" customFormat="1" ht="50.25" x14ac:dyDescent="0.2">
      <c r="A96" s="159" t="s">
        <v>662</v>
      </c>
      <c r="B96" s="810" t="s">
        <v>2348</v>
      </c>
      <c r="C96" s="147" t="s">
        <v>1140</v>
      </c>
      <c r="D96" s="148"/>
      <c r="E96" s="642"/>
      <c r="F96" s="639"/>
    </row>
    <row r="97" spans="1:6" s="136" customFormat="1" ht="39.75" customHeight="1" x14ac:dyDescent="0.2">
      <c r="A97" s="60" t="s">
        <v>663</v>
      </c>
      <c r="B97" s="142" t="s">
        <v>1472</v>
      </c>
      <c r="C97" s="147" t="s">
        <v>1140</v>
      </c>
      <c r="D97" s="144">
        <v>25</v>
      </c>
      <c r="E97" s="663"/>
      <c r="F97" s="664"/>
    </row>
    <row r="98" spans="1:6" s="136" customFormat="1" ht="14.25" x14ac:dyDescent="0.2">
      <c r="A98" s="60" t="s">
        <v>664</v>
      </c>
      <c r="B98" s="142" t="s">
        <v>1473</v>
      </c>
      <c r="C98" s="147" t="s">
        <v>1140</v>
      </c>
      <c r="D98" s="144">
        <v>28</v>
      </c>
      <c r="E98" s="663"/>
      <c r="F98" s="664"/>
    </row>
    <row r="99" spans="1:6" s="136" customFormat="1" ht="12" x14ac:dyDescent="0.2">
      <c r="A99" s="159"/>
      <c r="B99" s="146"/>
      <c r="C99" s="147"/>
      <c r="D99" s="148"/>
      <c r="E99" s="642"/>
      <c r="F99" s="639"/>
    </row>
    <row r="100" spans="1:6" s="135" customFormat="1" ht="62.25" x14ac:dyDescent="0.2">
      <c r="A100" s="159" t="s">
        <v>665</v>
      </c>
      <c r="B100" s="808" t="s">
        <v>2349</v>
      </c>
      <c r="C100" s="147" t="s">
        <v>1140</v>
      </c>
      <c r="D100" s="148">
        <v>4</v>
      </c>
      <c r="E100" s="642"/>
      <c r="F100" s="639"/>
    </row>
    <row r="101" spans="1:6" s="135" customFormat="1" ht="12" x14ac:dyDescent="0.2">
      <c r="A101" s="159"/>
      <c r="B101" s="146"/>
      <c r="C101" s="147"/>
      <c r="D101" s="148"/>
      <c r="E101" s="642"/>
      <c r="F101" s="639"/>
    </row>
    <row r="102" spans="1:6" s="135" customFormat="1" ht="50.25" x14ac:dyDescent="0.2">
      <c r="A102" s="159" t="s">
        <v>666</v>
      </c>
      <c r="B102" s="808" t="s">
        <v>2350</v>
      </c>
      <c r="C102" s="147" t="s">
        <v>1140</v>
      </c>
      <c r="D102" s="148">
        <v>4</v>
      </c>
      <c r="E102" s="642"/>
      <c r="F102" s="639"/>
    </row>
    <row r="103" spans="1:6" s="135" customFormat="1" ht="12" x14ac:dyDescent="0.2">
      <c r="A103" s="159"/>
      <c r="B103" s="146"/>
      <c r="C103" s="147"/>
      <c r="D103" s="148"/>
      <c r="E103" s="642"/>
      <c r="F103" s="639"/>
    </row>
    <row r="104" spans="1:6" s="135" customFormat="1" ht="38.25" x14ac:dyDescent="0.2">
      <c r="A104" s="159" t="s">
        <v>667</v>
      </c>
      <c r="B104" s="808" t="s">
        <v>2351</v>
      </c>
      <c r="C104" s="147" t="s">
        <v>1140</v>
      </c>
      <c r="D104" s="148">
        <v>4</v>
      </c>
      <c r="E104" s="642"/>
      <c r="F104" s="639"/>
    </row>
    <row r="105" spans="1:6" s="135" customFormat="1" ht="12" x14ac:dyDescent="0.2">
      <c r="A105" s="159"/>
      <c r="B105" s="146"/>
      <c r="C105" s="147"/>
      <c r="D105" s="148"/>
      <c r="E105" s="642"/>
      <c r="F105" s="639"/>
    </row>
    <row r="106" spans="1:6" s="135" customFormat="1" ht="50.25" x14ac:dyDescent="0.2">
      <c r="A106" s="159" t="s">
        <v>668</v>
      </c>
      <c r="B106" s="808" t="s">
        <v>2352</v>
      </c>
      <c r="C106" s="147" t="s">
        <v>1140</v>
      </c>
      <c r="D106" s="148" t="s">
        <v>7</v>
      </c>
      <c r="E106" s="642"/>
      <c r="F106" s="639"/>
    </row>
    <row r="107" spans="1:6" s="135" customFormat="1" ht="14.25" x14ac:dyDescent="0.2">
      <c r="A107" s="159" t="s">
        <v>1871</v>
      </c>
      <c r="B107" s="146" t="s">
        <v>1479</v>
      </c>
      <c r="C107" s="147" t="s">
        <v>1140</v>
      </c>
      <c r="D107" s="148">
        <v>247</v>
      </c>
      <c r="E107" s="642"/>
      <c r="F107" s="639"/>
    </row>
    <row r="108" spans="1:6" s="135" customFormat="1" ht="24" x14ac:dyDescent="0.2">
      <c r="A108" s="159" t="s">
        <v>1872</v>
      </c>
      <c r="B108" s="146" t="s">
        <v>1632</v>
      </c>
      <c r="C108" s="147" t="s">
        <v>1140</v>
      </c>
      <c r="D108" s="148">
        <v>435</v>
      </c>
      <c r="E108" s="642"/>
      <c r="F108" s="639"/>
    </row>
    <row r="109" spans="1:6" s="136" customFormat="1" ht="12" x14ac:dyDescent="0.2">
      <c r="A109" s="159"/>
      <c r="B109" s="146"/>
      <c r="C109" s="147"/>
      <c r="D109" s="148"/>
      <c r="E109" s="642"/>
      <c r="F109" s="639"/>
    </row>
    <row r="110" spans="1:6" s="135" customFormat="1" ht="50.25" x14ac:dyDescent="0.2">
      <c r="A110" s="159" t="s">
        <v>669</v>
      </c>
      <c r="B110" s="808" t="s">
        <v>2353</v>
      </c>
      <c r="C110" s="147" t="s">
        <v>1140</v>
      </c>
      <c r="D110" s="148" t="s">
        <v>7</v>
      </c>
      <c r="E110" s="642"/>
      <c r="F110" s="639"/>
    </row>
    <row r="111" spans="1:6" s="135" customFormat="1" ht="48" x14ac:dyDescent="0.2">
      <c r="A111" s="159" t="s">
        <v>701</v>
      </c>
      <c r="B111" s="146" t="s">
        <v>2252</v>
      </c>
      <c r="C111" s="147" t="s">
        <v>1140</v>
      </c>
      <c r="D111" s="148">
        <v>5</v>
      </c>
      <c r="E111" s="642"/>
      <c r="F111" s="639"/>
    </row>
    <row r="112" spans="1:6" s="485" customFormat="1" ht="12" x14ac:dyDescent="0.2">
      <c r="A112" s="159"/>
      <c r="B112" s="622"/>
      <c r="C112" s="482"/>
      <c r="D112" s="483"/>
      <c r="E112" s="642"/>
      <c r="F112" s="639"/>
    </row>
    <row r="113" spans="1:6" s="485" customFormat="1" ht="36" x14ac:dyDescent="0.2">
      <c r="A113" s="159" t="s">
        <v>702</v>
      </c>
      <c r="B113" s="622" t="s">
        <v>2251</v>
      </c>
      <c r="C113" s="482" t="s">
        <v>1140</v>
      </c>
      <c r="D113" s="483">
        <v>32</v>
      </c>
      <c r="E113" s="642"/>
      <c r="F113" s="639"/>
    </row>
    <row r="114" spans="1:6" s="135" customFormat="1" ht="12" x14ac:dyDescent="0.2">
      <c r="A114" s="159"/>
      <c r="B114" s="146"/>
      <c r="C114" s="147"/>
      <c r="D114" s="148"/>
      <c r="E114" s="642"/>
      <c r="F114" s="639"/>
    </row>
    <row r="115" spans="1:6" s="135" customFormat="1" ht="50.25" x14ac:dyDescent="0.2">
      <c r="A115" s="159" t="s">
        <v>670</v>
      </c>
      <c r="B115" s="810" t="s">
        <v>2326</v>
      </c>
      <c r="C115" s="147" t="s">
        <v>1140</v>
      </c>
      <c r="D115" s="148"/>
      <c r="E115" s="642"/>
      <c r="F115" s="639"/>
    </row>
    <row r="116" spans="1:6" s="135" customFormat="1" ht="24" x14ac:dyDescent="0.2">
      <c r="A116" s="159" t="s">
        <v>703</v>
      </c>
      <c r="B116" s="146" t="s">
        <v>2044</v>
      </c>
      <c r="C116" s="147" t="s">
        <v>1140</v>
      </c>
      <c r="D116" s="148">
        <v>130</v>
      </c>
      <c r="E116" s="642"/>
      <c r="F116" s="639"/>
    </row>
    <row r="117" spans="1:6" s="135" customFormat="1" ht="14.25" x14ac:dyDescent="0.2">
      <c r="A117" s="159" t="s">
        <v>981</v>
      </c>
      <c r="B117" s="146" t="s">
        <v>1546</v>
      </c>
      <c r="C117" s="147" t="s">
        <v>1140</v>
      </c>
      <c r="D117" s="148">
        <v>26</v>
      </c>
      <c r="E117" s="642"/>
      <c r="F117" s="639"/>
    </row>
    <row r="118" spans="1:6" s="135" customFormat="1" ht="14.25" x14ac:dyDescent="0.2">
      <c r="A118" s="159" t="s">
        <v>1873</v>
      </c>
      <c r="B118" s="146" t="s">
        <v>1633</v>
      </c>
      <c r="C118" s="147" t="s">
        <v>1140</v>
      </c>
      <c r="D118" s="148">
        <v>84</v>
      </c>
      <c r="E118" s="642"/>
      <c r="F118" s="639"/>
    </row>
    <row r="119" spans="1:6" s="135" customFormat="1" ht="12" x14ac:dyDescent="0.2">
      <c r="A119" s="159"/>
      <c r="B119" s="146"/>
      <c r="C119" s="147"/>
      <c r="D119" s="148"/>
      <c r="E119" s="642"/>
      <c r="F119" s="639"/>
    </row>
    <row r="120" spans="1:6" s="135" customFormat="1" ht="40.5" customHeight="1" x14ac:dyDescent="0.2">
      <c r="A120" s="159" t="s">
        <v>671</v>
      </c>
      <c r="B120" s="810" t="s">
        <v>2327</v>
      </c>
      <c r="C120" s="147" t="s">
        <v>1140</v>
      </c>
      <c r="D120" s="148">
        <v>10</v>
      </c>
      <c r="E120" s="642"/>
      <c r="F120" s="639"/>
    </row>
    <row r="121" spans="1:6" s="135" customFormat="1" ht="12" x14ac:dyDescent="0.2">
      <c r="A121" s="159"/>
      <c r="B121" s="146"/>
      <c r="C121" s="147"/>
      <c r="D121" s="148"/>
      <c r="E121" s="642"/>
      <c r="F121" s="639"/>
    </row>
    <row r="122" spans="1:6" s="135" customFormat="1" ht="50.25" x14ac:dyDescent="0.2">
      <c r="A122" s="159" t="s">
        <v>672</v>
      </c>
      <c r="B122" s="810" t="s">
        <v>2328</v>
      </c>
      <c r="C122" s="147" t="s">
        <v>1140</v>
      </c>
      <c r="D122" s="148">
        <v>8</v>
      </c>
      <c r="E122" s="642"/>
      <c r="F122" s="639"/>
    </row>
    <row r="123" spans="1:6" s="135" customFormat="1" ht="12" x14ac:dyDescent="0.2">
      <c r="A123" s="159"/>
      <c r="B123" s="146"/>
      <c r="C123" s="147"/>
      <c r="D123" s="148"/>
      <c r="E123" s="642"/>
      <c r="F123" s="639"/>
    </row>
    <row r="124" spans="1:6" s="135" customFormat="1" ht="50.25" x14ac:dyDescent="0.2">
      <c r="A124" s="159" t="s">
        <v>673</v>
      </c>
      <c r="B124" s="810" t="s">
        <v>2329</v>
      </c>
      <c r="C124" s="147" t="s">
        <v>1140</v>
      </c>
      <c r="D124" s="148">
        <v>5</v>
      </c>
      <c r="E124" s="642"/>
      <c r="F124" s="639"/>
    </row>
    <row r="125" spans="1:6" s="135" customFormat="1" ht="12" x14ac:dyDescent="0.2">
      <c r="A125" s="159"/>
      <c r="B125" s="146"/>
      <c r="C125" s="147"/>
      <c r="D125" s="148"/>
      <c r="E125" s="642"/>
      <c r="F125" s="639"/>
    </row>
    <row r="126" spans="1:6" s="135" customFormat="1" ht="50.25" x14ac:dyDescent="0.2">
      <c r="A126" s="159" t="s">
        <v>674</v>
      </c>
      <c r="B126" s="810" t="s">
        <v>2330</v>
      </c>
      <c r="C126" s="147" t="s">
        <v>1140</v>
      </c>
      <c r="D126" s="148">
        <v>5</v>
      </c>
      <c r="E126" s="642"/>
      <c r="F126" s="639"/>
    </row>
    <row r="127" spans="1:6" s="135" customFormat="1" ht="12" x14ac:dyDescent="0.2">
      <c r="A127" s="159"/>
      <c r="B127" s="146"/>
      <c r="C127" s="147"/>
      <c r="D127" s="148"/>
      <c r="E127" s="642"/>
      <c r="F127" s="639"/>
    </row>
    <row r="128" spans="1:6" s="135" customFormat="1" ht="48" x14ac:dyDescent="0.2">
      <c r="A128" s="159" t="s">
        <v>675</v>
      </c>
      <c r="B128" s="810" t="s">
        <v>2331</v>
      </c>
      <c r="C128" s="147" t="s">
        <v>1140</v>
      </c>
      <c r="D128" s="148">
        <v>3</v>
      </c>
      <c r="E128" s="642"/>
      <c r="F128" s="639"/>
    </row>
    <row r="129" spans="1:6" s="135" customFormat="1" ht="12" x14ac:dyDescent="0.2">
      <c r="A129" s="36"/>
      <c r="B129" s="139"/>
      <c r="C129" s="140"/>
      <c r="D129" s="141"/>
      <c r="E129" s="23"/>
      <c r="F129" s="195"/>
    </row>
    <row r="130" spans="1:6" s="135" customFormat="1" ht="12" x14ac:dyDescent="0.2">
      <c r="A130" s="160"/>
      <c r="B130" s="161" t="s">
        <v>697</v>
      </c>
      <c r="C130" s="162"/>
      <c r="D130" s="63"/>
      <c r="E130" s="67"/>
      <c r="F130" s="64"/>
    </row>
    <row r="131" spans="1:6" s="135" customFormat="1" ht="12" x14ac:dyDescent="0.2">
      <c r="A131" s="36"/>
      <c r="B131" s="139"/>
      <c r="C131" s="140"/>
      <c r="D131" s="141"/>
      <c r="E131" s="23"/>
      <c r="F131" s="195"/>
    </row>
    <row r="132" spans="1:6" s="135" customFormat="1" ht="132" x14ac:dyDescent="0.2">
      <c r="A132" s="159" t="s">
        <v>676</v>
      </c>
      <c r="B132" s="153" t="s">
        <v>643</v>
      </c>
      <c r="C132" s="157" t="s">
        <v>1140</v>
      </c>
      <c r="D132" s="148">
        <v>385</v>
      </c>
      <c r="E132" s="642"/>
      <c r="F132" s="639"/>
    </row>
    <row r="133" spans="1:6" s="135" customFormat="1" ht="12" x14ac:dyDescent="0.2">
      <c r="A133" s="159"/>
      <c r="B133" s="153"/>
      <c r="C133" s="157"/>
      <c r="D133" s="148"/>
      <c r="E133" s="642"/>
      <c r="F133" s="639"/>
    </row>
    <row r="134" spans="1:6" s="135" customFormat="1" ht="60" x14ac:dyDescent="0.2">
      <c r="A134" s="159" t="s">
        <v>677</v>
      </c>
      <c r="B134" s="153" t="s">
        <v>1475</v>
      </c>
      <c r="C134" s="157" t="s">
        <v>1140</v>
      </c>
      <c r="D134" s="148" t="s">
        <v>694</v>
      </c>
      <c r="E134" s="642"/>
      <c r="F134" s="639"/>
    </row>
    <row r="135" spans="1:6" s="135" customFormat="1" ht="14.25" x14ac:dyDescent="0.2">
      <c r="A135" s="159" t="s">
        <v>760</v>
      </c>
      <c r="B135" s="146" t="s">
        <v>1474</v>
      </c>
      <c r="C135" s="147" t="s">
        <v>1140</v>
      </c>
      <c r="D135" s="148">
        <v>196</v>
      </c>
      <c r="E135" s="642"/>
      <c r="F135" s="639"/>
    </row>
    <row r="136" spans="1:6" s="135" customFormat="1" ht="14.25" x14ac:dyDescent="0.2">
      <c r="A136" s="159" t="s">
        <v>761</v>
      </c>
      <c r="B136" s="146" t="s">
        <v>1476</v>
      </c>
      <c r="C136" s="147" t="s">
        <v>1140</v>
      </c>
      <c r="D136" s="148">
        <v>8</v>
      </c>
      <c r="E136" s="642"/>
      <c r="F136" s="639"/>
    </row>
    <row r="137" spans="1:6" s="136" customFormat="1" ht="35.25" customHeight="1" x14ac:dyDescent="0.2">
      <c r="A137" s="60" t="s">
        <v>762</v>
      </c>
      <c r="B137" s="142" t="s">
        <v>1472</v>
      </c>
      <c r="C137" s="147" t="s">
        <v>1140</v>
      </c>
      <c r="D137" s="144">
        <v>20</v>
      </c>
      <c r="E137" s="663"/>
      <c r="F137" s="664"/>
    </row>
    <row r="138" spans="1:6" s="136" customFormat="1" ht="14.25" x14ac:dyDescent="0.2">
      <c r="A138" s="60" t="s">
        <v>1874</v>
      </c>
      <c r="B138" s="142" t="s">
        <v>1477</v>
      </c>
      <c r="C138" s="147" t="s">
        <v>1140</v>
      </c>
      <c r="D138" s="144">
        <v>22</v>
      </c>
      <c r="E138" s="663"/>
      <c r="F138" s="664"/>
    </row>
    <row r="139" spans="1:6" s="135" customFormat="1" ht="12" x14ac:dyDescent="0.2">
      <c r="A139" s="145"/>
      <c r="B139" s="146"/>
      <c r="C139" s="147"/>
      <c r="D139" s="158"/>
      <c r="E139" s="642"/>
      <c r="F139" s="639"/>
    </row>
    <row r="140" spans="1:6" s="135" customFormat="1" ht="26.25" customHeight="1" x14ac:dyDescent="0.2">
      <c r="A140" s="155" t="s">
        <v>678</v>
      </c>
      <c r="B140" s="153" t="s">
        <v>644</v>
      </c>
      <c r="C140" s="147" t="s">
        <v>1138</v>
      </c>
      <c r="D140" s="148">
        <v>65</v>
      </c>
      <c r="E140" s="642"/>
      <c r="F140" s="639"/>
    </row>
    <row r="141" spans="1:6" s="485" customFormat="1" ht="12" x14ac:dyDescent="0.2">
      <c r="A141" s="627"/>
      <c r="B141" s="616"/>
      <c r="C141" s="482"/>
      <c r="D141" s="483"/>
      <c r="E141" s="642"/>
      <c r="F141" s="639"/>
    </row>
    <row r="142" spans="1:6" s="135" customFormat="1" ht="120" x14ac:dyDescent="0.2">
      <c r="A142" s="159" t="s">
        <v>679</v>
      </c>
      <c r="B142" s="146" t="s">
        <v>1478</v>
      </c>
      <c r="C142" s="147" t="s">
        <v>1138</v>
      </c>
      <c r="D142" s="148">
        <v>60</v>
      </c>
      <c r="E142" s="642"/>
      <c r="F142" s="639"/>
    </row>
    <row r="143" spans="1:6" s="135" customFormat="1" ht="12" x14ac:dyDescent="0.2">
      <c r="A143" s="36"/>
      <c r="B143" s="139"/>
      <c r="C143" s="140"/>
      <c r="D143" s="141"/>
      <c r="E143" s="23"/>
      <c r="F143" s="195"/>
    </row>
    <row r="144" spans="1:6" s="135" customFormat="1" ht="12" x14ac:dyDescent="0.2">
      <c r="A144" s="160"/>
      <c r="B144" s="161" t="s">
        <v>238</v>
      </c>
      <c r="C144" s="162"/>
      <c r="D144" s="63"/>
      <c r="E144" s="67"/>
      <c r="F144" s="64"/>
    </row>
    <row r="145" spans="1:6" s="135" customFormat="1" ht="12" x14ac:dyDescent="0.2">
      <c r="A145" s="36"/>
      <c r="B145" s="139"/>
      <c r="C145" s="140"/>
      <c r="D145" s="141"/>
      <c r="E145" s="23"/>
      <c r="F145" s="195"/>
    </row>
    <row r="146" spans="1:6" s="135" customFormat="1" ht="72" x14ac:dyDescent="0.2">
      <c r="A146" s="159" t="s">
        <v>680</v>
      </c>
      <c r="B146" s="808" t="s">
        <v>2333</v>
      </c>
      <c r="C146" s="147" t="s">
        <v>127</v>
      </c>
      <c r="D146" s="148" t="s">
        <v>239</v>
      </c>
      <c r="E146" s="642"/>
      <c r="F146" s="639"/>
    </row>
    <row r="147" spans="1:6" s="135" customFormat="1" ht="12" x14ac:dyDescent="0.2">
      <c r="A147" s="159" t="s">
        <v>764</v>
      </c>
      <c r="B147" s="146" t="s">
        <v>240</v>
      </c>
      <c r="C147" s="147" t="s">
        <v>127</v>
      </c>
      <c r="D147" s="148">
        <v>7910</v>
      </c>
      <c r="E147" s="642"/>
      <c r="F147" s="639"/>
    </row>
    <row r="148" spans="1:6" s="135" customFormat="1" ht="12" x14ac:dyDescent="0.2">
      <c r="A148" s="159" t="s">
        <v>765</v>
      </c>
      <c r="B148" s="146" t="s">
        <v>241</v>
      </c>
      <c r="C148" s="147" t="s">
        <v>127</v>
      </c>
      <c r="D148" s="148">
        <v>43663</v>
      </c>
      <c r="E148" s="642"/>
      <c r="F148" s="639"/>
    </row>
    <row r="149" spans="1:6" s="135" customFormat="1" ht="12" x14ac:dyDescent="0.2">
      <c r="A149" s="159"/>
      <c r="B149" s="146"/>
      <c r="C149" s="147"/>
      <c r="D149" s="148"/>
      <c r="E149" s="642"/>
      <c r="F149" s="639"/>
    </row>
    <row r="150" spans="1:6" s="135" customFormat="1" ht="72" x14ac:dyDescent="0.2">
      <c r="A150" s="159" t="s">
        <v>681</v>
      </c>
      <c r="B150" s="808" t="s">
        <v>2332</v>
      </c>
      <c r="C150" s="147" t="s">
        <v>127</v>
      </c>
      <c r="D150" s="148" t="s">
        <v>239</v>
      </c>
      <c r="E150" s="642"/>
      <c r="F150" s="639"/>
    </row>
    <row r="151" spans="1:6" s="135" customFormat="1" ht="12" x14ac:dyDescent="0.2">
      <c r="A151" s="159" t="s">
        <v>706</v>
      </c>
      <c r="B151" s="146" t="s">
        <v>240</v>
      </c>
      <c r="C151" s="147" t="s">
        <v>127</v>
      </c>
      <c r="D151" s="148">
        <v>14985</v>
      </c>
      <c r="E151" s="642"/>
      <c r="F151" s="639"/>
    </row>
    <row r="152" spans="1:6" s="135" customFormat="1" ht="12" x14ac:dyDescent="0.2">
      <c r="A152" s="159" t="s">
        <v>707</v>
      </c>
      <c r="B152" s="146" t="s">
        <v>241</v>
      </c>
      <c r="C152" s="147" t="s">
        <v>127</v>
      </c>
      <c r="D152" s="148">
        <v>49696</v>
      </c>
      <c r="E152" s="642"/>
      <c r="F152" s="639"/>
    </row>
    <row r="153" spans="1:6" s="135" customFormat="1" ht="12" x14ac:dyDescent="0.2">
      <c r="A153" s="159"/>
      <c r="B153" s="146"/>
      <c r="C153" s="147"/>
      <c r="D153" s="148"/>
      <c r="E153" s="642"/>
      <c r="F153" s="639"/>
    </row>
    <row r="154" spans="1:6" s="135" customFormat="1" ht="96" x14ac:dyDescent="0.2">
      <c r="A154" s="159" t="s">
        <v>682</v>
      </c>
      <c r="B154" s="153" t="s">
        <v>1025</v>
      </c>
      <c r="C154" s="147" t="s">
        <v>127</v>
      </c>
      <c r="D154" s="148">
        <v>95937</v>
      </c>
      <c r="E154" s="642"/>
      <c r="F154" s="639"/>
    </row>
    <row r="155" spans="1:6" s="165" customFormat="1" ht="12" x14ac:dyDescent="0.2">
      <c r="A155" s="975"/>
      <c r="B155" s="912"/>
      <c r="C155" s="912"/>
      <c r="D155" s="912"/>
      <c r="E155" s="912"/>
      <c r="F155" s="912"/>
    </row>
    <row r="156" spans="1:6" s="135" customFormat="1" ht="12" x14ac:dyDescent="0.2">
      <c r="A156" s="976" t="s">
        <v>243</v>
      </c>
      <c r="B156" s="955"/>
      <c r="C156" s="955"/>
      <c r="D156" s="955"/>
      <c r="E156" s="955"/>
      <c r="F156" s="196">
        <f>SUM(F74:F155)</f>
        <v>0</v>
      </c>
    </row>
    <row r="157" spans="1:6" s="135" customFormat="1" ht="12" x14ac:dyDescent="0.2">
      <c r="A157" s="177"/>
      <c r="B157" s="197"/>
      <c r="C157" s="179"/>
      <c r="D157" s="180"/>
      <c r="E157" s="204"/>
      <c r="F157" s="181"/>
    </row>
    <row r="158" spans="1:6" s="135" customFormat="1" ht="12" x14ac:dyDescent="0.2">
      <c r="A158" s="177"/>
      <c r="B158" s="197"/>
      <c r="C158" s="179"/>
      <c r="D158" s="180"/>
      <c r="E158" s="204"/>
      <c r="F158" s="181"/>
    </row>
    <row r="159" spans="1:6" s="135" customFormat="1" ht="12" x14ac:dyDescent="0.2">
      <c r="A159" s="169"/>
      <c r="B159" s="197"/>
      <c r="C159" s="179"/>
      <c r="D159" s="180"/>
      <c r="E159" s="204"/>
      <c r="F159" s="181"/>
    </row>
    <row r="160" spans="1:6" s="135" customFormat="1" ht="12" x14ac:dyDescent="0.2">
      <c r="A160" s="169"/>
      <c r="B160" s="197"/>
      <c r="C160" s="179"/>
      <c r="D160" s="180"/>
      <c r="E160" s="204"/>
      <c r="F160" s="181"/>
    </row>
    <row r="161" spans="1:6" s="135" customFormat="1" ht="12" x14ac:dyDescent="0.2">
      <c r="A161" s="177"/>
      <c r="B161" s="197"/>
      <c r="C161" s="179"/>
      <c r="D161" s="180"/>
      <c r="E161" s="204"/>
      <c r="F161" s="181"/>
    </row>
    <row r="162" spans="1:6" s="135" customFormat="1" ht="12" x14ac:dyDescent="0.2">
      <c r="A162" s="177"/>
      <c r="B162" s="198"/>
      <c r="C162" s="179"/>
      <c r="D162" s="180"/>
      <c r="E162" s="204"/>
      <c r="F162" s="181"/>
    </row>
    <row r="163" spans="1:6" s="135" customFormat="1" ht="12" x14ac:dyDescent="0.2">
      <c r="A163" s="177"/>
      <c r="B163" s="199"/>
      <c r="C163" s="179"/>
      <c r="D163" s="180"/>
      <c r="E163" s="204"/>
      <c r="F163" s="181"/>
    </row>
    <row r="164" spans="1:6" ht="15" x14ac:dyDescent="0.2">
      <c r="A164" s="86"/>
      <c r="B164" s="62"/>
      <c r="C164" s="1"/>
      <c r="D164" s="1"/>
      <c r="E164" s="9"/>
      <c r="F164" s="1"/>
    </row>
    <row r="165" spans="1:6" ht="15" x14ac:dyDescent="0.25">
      <c r="A165" s="86"/>
      <c r="B165" s="87"/>
      <c r="C165" s="88"/>
      <c r="D165" s="89"/>
      <c r="E165" s="205"/>
      <c r="F165" s="90"/>
    </row>
    <row r="166" spans="1:6" ht="15" x14ac:dyDescent="0.25">
      <c r="A166" s="86"/>
      <c r="B166" s="87"/>
      <c r="C166" s="88"/>
      <c r="D166" s="89"/>
      <c r="E166" s="205"/>
      <c r="F166" s="90"/>
    </row>
    <row r="167" spans="1:6" ht="15" x14ac:dyDescent="0.25">
      <c r="A167" s="86"/>
      <c r="B167" s="87"/>
      <c r="C167" s="88"/>
      <c r="D167" s="89"/>
      <c r="E167" s="205"/>
      <c r="F167" s="90"/>
    </row>
    <row r="168" spans="1:6" ht="15" x14ac:dyDescent="0.25">
      <c r="A168" s="86"/>
      <c r="B168" s="87"/>
      <c r="C168" s="88"/>
      <c r="D168" s="89"/>
      <c r="E168" s="205"/>
      <c r="F168" s="90"/>
    </row>
    <row r="169" spans="1:6" ht="15" x14ac:dyDescent="0.25">
      <c r="A169" s="86"/>
      <c r="B169" s="87"/>
      <c r="C169" s="88"/>
      <c r="D169" s="89"/>
      <c r="E169" s="205"/>
      <c r="F169" s="90"/>
    </row>
    <row r="170" spans="1:6" ht="15" x14ac:dyDescent="0.25">
      <c r="A170" s="86"/>
      <c r="B170" s="87"/>
      <c r="C170" s="88"/>
      <c r="D170" s="89"/>
      <c r="E170" s="205"/>
      <c r="F170" s="90"/>
    </row>
    <row r="171" spans="1:6" ht="15" x14ac:dyDescent="0.25">
      <c r="A171" s="86"/>
      <c r="B171" s="87"/>
      <c r="C171" s="88"/>
      <c r="D171" s="89"/>
      <c r="E171" s="205"/>
      <c r="F171" s="90"/>
    </row>
    <row r="172" spans="1:6" ht="15" x14ac:dyDescent="0.25">
      <c r="A172" s="86"/>
      <c r="B172" s="87"/>
      <c r="C172" s="88"/>
      <c r="D172" s="89"/>
      <c r="E172" s="205"/>
      <c r="F172" s="90"/>
    </row>
    <row r="173" spans="1:6" ht="15" x14ac:dyDescent="0.25">
      <c r="A173" s="86"/>
      <c r="B173" s="87"/>
      <c r="C173" s="88"/>
      <c r="D173" s="89"/>
      <c r="E173" s="205"/>
      <c r="F173" s="90"/>
    </row>
    <row r="174" spans="1:6" ht="15" x14ac:dyDescent="0.25">
      <c r="A174" s="86"/>
      <c r="B174" s="87"/>
      <c r="C174" s="88"/>
      <c r="D174" s="89"/>
      <c r="E174" s="205"/>
      <c r="F174" s="90"/>
    </row>
    <row r="175" spans="1:6" ht="15" x14ac:dyDescent="0.25">
      <c r="A175" s="86"/>
      <c r="B175" s="87"/>
      <c r="C175" s="88"/>
      <c r="D175" s="89"/>
      <c r="E175" s="205"/>
      <c r="F175" s="90"/>
    </row>
    <row r="176" spans="1:6" ht="15" x14ac:dyDescent="0.25">
      <c r="A176" s="86"/>
      <c r="B176" s="87"/>
      <c r="C176" s="88"/>
      <c r="D176" s="89"/>
      <c r="E176" s="205"/>
      <c r="F176" s="90"/>
    </row>
    <row r="177" spans="1:6" ht="15" x14ac:dyDescent="0.25">
      <c r="A177" s="86"/>
      <c r="B177" s="87"/>
      <c r="C177" s="88"/>
      <c r="D177" s="89"/>
      <c r="E177" s="205"/>
      <c r="F177" s="90"/>
    </row>
    <row r="178" spans="1:6" ht="15" x14ac:dyDescent="0.25">
      <c r="A178" s="86"/>
      <c r="B178" s="87"/>
      <c r="C178" s="88"/>
      <c r="D178" s="89"/>
      <c r="E178" s="205"/>
      <c r="F178" s="90"/>
    </row>
    <row r="179" spans="1:6" ht="15" x14ac:dyDescent="0.25">
      <c r="A179" s="86"/>
      <c r="B179" s="87"/>
      <c r="C179" s="88"/>
      <c r="D179" s="89"/>
      <c r="E179" s="205"/>
      <c r="F179" s="90"/>
    </row>
    <row r="180" spans="1:6" ht="15" x14ac:dyDescent="0.25">
      <c r="A180" s="86"/>
      <c r="B180" s="87"/>
      <c r="C180" s="88"/>
      <c r="D180" s="89"/>
      <c r="E180" s="205"/>
      <c r="F180" s="90"/>
    </row>
    <row r="181" spans="1:6" ht="15" x14ac:dyDescent="0.25">
      <c r="A181" s="86"/>
      <c r="B181" s="87"/>
      <c r="C181" s="88"/>
      <c r="D181" s="89"/>
      <c r="E181" s="205"/>
      <c r="F181" s="90"/>
    </row>
    <row r="182" spans="1:6" ht="15" x14ac:dyDescent="0.25">
      <c r="A182" s="86"/>
      <c r="B182" s="87"/>
      <c r="C182" s="88"/>
      <c r="D182" s="89"/>
      <c r="E182" s="205"/>
      <c r="F182" s="90"/>
    </row>
    <row r="183" spans="1:6" ht="15" x14ac:dyDescent="0.25">
      <c r="A183" s="86"/>
      <c r="B183" s="87"/>
      <c r="C183" s="88"/>
      <c r="D183" s="89"/>
      <c r="E183" s="205"/>
      <c r="F183" s="90"/>
    </row>
    <row r="184" spans="1:6" ht="15" x14ac:dyDescent="0.25">
      <c r="A184" s="86"/>
      <c r="B184" s="87"/>
      <c r="C184" s="88"/>
      <c r="D184" s="89"/>
      <c r="E184" s="205"/>
      <c r="F184" s="90"/>
    </row>
    <row r="185" spans="1:6" ht="15" x14ac:dyDescent="0.25">
      <c r="A185" s="86"/>
      <c r="B185" s="87"/>
      <c r="C185" s="88"/>
      <c r="D185" s="89"/>
      <c r="E185" s="205"/>
      <c r="F185" s="90"/>
    </row>
    <row r="186" spans="1:6" ht="15" x14ac:dyDescent="0.25">
      <c r="A186" s="86"/>
      <c r="B186" s="87"/>
      <c r="C186" s="88"/>
      <c r="D186" s="89"/>
      <c r="E186" s="205"/>
      <c r="F186" s="90"/>
    </row>
    <row r="187" spans="1:6" ht="15" x14ac:dyDescent="0.25">
      <c r="A187" s="86"/>
      <c r="B187" s="87"/>
      <c r="C187" s="88"/>
      <c r="D187" s="89"/>
      <c r="E187" s="205"/>
      <c r="F187" s="90"/>
    </row>
    <row r="188" spans="1:6" ht="15" x14ac:dyDescent="0.25">
      <c r="A188" s="86"/>
      <c r="B188" s="87"/>
      <c r="C188" s="88"/>
      <c r="D188" s="89"/>
      <c r="E188" s="205"/>
      <c r="F188" s="90"/>
    </row>
    <row r="189" spans="1:6" ht="15" x14ac:dyDescent="0.25">
      <c r="A189" s="86"/>
      <c r="B189" s="87"/>
      <c r="C189" s="88"/>
      <c r="D189" s="89"/>
      <c r="E189" s="205"/>
      <c r="F189" s="90"/>
    </row>
    <row r="190" spans="1:6" ht="15" x14ac:dyDescent="0.25">
      <c r="A190" s="86"/>
      <c r="B190" s="87"/>
      <c r="C190" s="88"/>
      <c r="D190" s="89"/>
      <c r="E190" s="205"/>
      <c r="F190" s="90"/>
    </row>
    <row r="191" spans="1:6" ht="15" x14ac:dyDescent="0.25">
      <c r="A191" s="86"/>
      <c r="B191" s="87"/>
      <c r="C191" s="88"/>
      <c r="D191" s="89"/>
      <c r="E191" s="205"/>
      <c r="F191" s="90"/>
    </row>
    <row r="192" spans="1:6" ht="15" x14ac:dyDescent="0.25">
      <c r="A192" s="86"/>
      <c r="B192" s="87"/>
      <c r="C192" s="88"/>
      <c r="D192" s="89"/>
      <c r="E192" s="205"/>
      <c r="F192" s="90"/>
    </row>
    <row r="193" spans="1:6" ht="15" x14ac:dyDescent="0.25">
      <c r="A193" s="86"/>
      <c r="B193" s="87"/>
      <c r="C193" s="88"/>
      <c r="D193" s="89"/>
      <c r="E193" s="205"/>
      <c r="F193" s="90"/>
    </row>
    <row r="194" spans="1:6" ht="15" x14ac:dyDescent="0.25">
      <c r="A194" s="86"/>
      <c r="B194" s="87"/>
      <c r="C194" s="88"/>
      <c r="D194" s="89"/>
      <c r="E194" s="205"/>
      <c r="F194" s="90"/>
    </row>
    <row r="195" spans="1:6" ht="15" x14ac:dyDescent="0.25">
      <c r="A195" s="86"/>
      <c r="B195" s="87"/>
      <c r="C195" s="88"/>
      <c r="D195" s="89"/>
      <c r="E195" s="205"/>
      <c r="F195" s="90"/>
    </row>
    <row r="196" spans="1:6" ht="15" x14ac:dyDescent="0.25">
      <c r="A196" s="86"/>
      <c r="B196" s="87"/>
      <c r="C196" s="88"/>
      <c r="D196" s="89"/>
      <c r="E196" s="205"/>
      <c r="F196" s="90"/>
    </row>
    <row r="197" spans="1:6" ht="15" x14ac:dyDescent="0.25">
      <c r="A197" s="86"/>
      <c r="B197" s="87"/>
      <c r="C197" s="88"/>
      <c r="D197" s="89"/>
      <c r="E197" s="205"/>
      <c r="F197" s="90"/>
    </row>
    <row r="198" spans="1:6" ht="15" x14ac:dyDescent="0.25">
      <c r="A198" s="86"/>
      <c r="B198" s="87"/>
      <c r="C198" s="88"/>
      <c r="D198" s="89"/>
      <c r="E198" s="205"/>
      <c r="F198" s="90"/>
    </row>
    <row r="199" spans="1:6" ht="15" x14ac:dyDescent="0.25">
      <c r="A199" s="86"/>
      <c r="B199" s="87"/>
      <c r="C199" s="88"/>
      <c r="D199" s="89"/>
      <c r="E199" s="205"/>
      <c r="F199" s="90"/>
    </row>
    <row r="200" spans="1:6" ht="15" x14ac:dyDescent="0.25">
      <c r="A200" s="86"/>
      <c r="B200" s="87"/>
      <c r="C200" s="88"/>
      <c r="D200" s="89"/>
      <c r="E200" s="205"/>
      <c r="F200" s="90"/>
    </row>
    <row r="201" spans="1:6" ht="15" x14ac:dyDescent="0.25">
      <c r="A201" s="86"/>
      <c r="B201" s="87"/>
      <c r="C201" s="88"/>
      <c r="D201" s="89"/>
      <c r="E201" s="205"/>
      <c r="F201" s="90"/>
    </row>
    <row r="202" spans="1:6" ht="15" x14ac:dyDescent="0.25">
      <c r="A202" s="86"/>
      <c r="B202" s="87"/>
      <c r="C202" s="88"/>
      <c r="D202" s="89"/>
      <c r="E202" s="205"/>
      <c r="F202" s="90"/>
    </row>
    <row r="203" spans="1:6" ht="15" x14ac:dyDescent="0.25">
      <c r="A203" s="86"/>
      <c r="B203" s="87"/>
      <c r="C203" s="88"/>
      <c r="D203" s="89"/>
      <c r="E203" s="205"/>
      <c r="F203" s="90"/>
    </row>
    <row r="204" spans="1:6" ht="15" x14ac:dyDescent="0.25">
      <c r="A204" s="86"/>
      <c r="B204" s="87"/>
      <c r="C204" s="88"/>
      <c r="D204" s="89"/>
      <c r="E204" s="205"/>
      <c r="F204" s="90"/>
    </row>
    <row r="205" spans="1:6" ht="15" x14ac:dyDescent="0.25">
      <c r="A205" s="86"/>
      <c r="B205" s="87"/>
      <c r="C205" s="88"/>
      <c r="D205" s="89"/>
      <c r="E205" s="205"/>
      <c r="F205" s="90"/>
    </row>
    <row r="206" spans="1:6" ht="15" x14ac:dyDescent="0.25">
      <c r="A206" s="86"/>
      <c r="B206" s="87"/>
      <c r="C206" s="88"/>
      <c r="D206" s="89"/>
      <c r="E206" s="205"/>
      <c r="F206" s="90"/>
    </row>
    <row r="207" spans="1:6" ht="15" x14ac:dyDescent="0.25">
      <c r="A207" s="86"/>
      <c r="B207" s="87"/>
      <c r="C207" s="88"/>
      <c r="D207" s="89"/>
      <c r="E207" s="205"/>
      <c r="F207" s="90"/>
    </row>
    <row r="208" spans="1:6" ht="15" x14ac:dyDescent="0.25">
      <c r="A208" s="86"/>
      <c r="B208" s="87"/>
      <c r="C208" s="88"/>
      <c r="D208" s="89"/>
      <c r="E208" s="205"/>
      <c r="F208" s="90"/>
    </row>
    <row r="209" spans="1:6" ht="15" x14ac:dyDescent="0.25">
      <c r="A209" s="86"/>
      <c r="B209" s="87"/>
      <c r="C209" s="88"/>
      <c r="D209" s="89"/>
      <c r="E209" s="205"/>
      <c r="F209" s="90"/>
    </row>
    <row r="210" spans="1:6" ht="15" x14ac:dyDescent="0.25">
      <c r="A210" s="86"/>
      <c r="B210" s="87"/>
      <c r="C210" s="88"/>
      <c r="D210" s="89"/>
      <c r="E210" s="205"/>
      <c r="F210" s="90"/>
    </row>
    <row r="211" spans="1:6" ht="15" x14ac:dyDescent="0.25">
      <c r="A211" s="86"/>
      <c r="B211" s="87"/>
      <c r="C211" s="88"/>
      <c r="D211" s="89"/>
      <c r="E211" s="205"/>
      <c r="F211" s="90"/>
    </row>
    <row r="212" spans="1:6" ht="15" x14ac:dyDescent="0.25">
      <c r="A212" s="86"/>
      <c r="B212" s="87"/>
      <c r="C212" s="88"/>
      <c r="D212" s="89"/>
      <c r="E212" s="205"/>
      <c r="F212" s="90"/>
    </row>
    <row r="213" spans="1:6" ht="15" x14ac:dyDescent="0.25">
      <c r="A213" s="86"/>
      <c r="B213" s="87"/>
      <c r="C213" s="88"/>
      <c r="D213" s="89"/>
      <c r="E213" s="205"/>
      <c r="F213" s="90"/>
    </row>
    <row r="214" spans="1:6" ht="15" x14ac:dyDescent="0.25">
      <c r="A214" s="86"/>
      <c r="B214" s="87"/>
      <c r="C214" s="88"/>
      <c r="D214" s="89"/>
      <c r="E214" s="205"/>
      <c r="F214" s="90"/>
    </row>
    <row r="215" spans="1:6" ht="15" x14ac:dyDescent="0.25">
      <c r="A215" s="86"/>
      <c r="B215" s="87"/>
      <c r="C215" s="88"/>
      <c r="D215" s="89"/>
      <c r="E215" s="205"/>
      <c r="F215" s="90"/>
    </row>
    <row r="216" spans="1:6" ht="15" x14ac:dyDescent="0.25">
      <c r="A216" s="86"/>
      <c r="B216" s="87"/>
      <c r="C216" s="88"/>
      <c r="D216" s="89"/>
      <c r="E216" s="205"/>
      <c r="F216" s="90"/>
    </row>
    <row r="217" spans="1:6" ht="15" x14ac:dyDescent="0.25">
      <c r="A217" s="86"/>
      <c r="B217" s="87"/>
      <c r="C217" s="88"/>
      <c r="D217" s="89"/>
      <c r="E217" s="205"/>
      <c r="F217" s="90"/>
    </row>
    <row r="218" spans="1:6" ht="15" x14ac:dyDescent="0.25">
      <c r="A218" s="86"/>
      <c r="B218" s="87"/>
      <c r="C218" s="88"/>
      <c r="D218" s="89"/>
      <c r="E218" s="205"/>
      <c r="F218" s="90"/>
    </row>
    <row r="219" spans="1:6" ht="15" x14ac:dyDescent="0.25">
      <c r="A219" s="86"/>
      <c r="B219" s="87"/>
      <c r="C219" s="88"/>
      <c r="D219" s="89"/>
      <c r="E219" s="205"/>
      <c r="F219" s="90"/>
    </row>
    <row r="220" spans="1:6" ht="15" x14ac:dyDescent="0.25">
      <c r="A220" s="86"/>
      <c r="B220" s="87"/>
      <c r="C220" s="88"/>
      <c r="D220" s="89"/>
      <c r="E220" s="205"/>
      <c r="F220" s="90"/>
    </row>
    <row r="221" spans="1:6" ht="15" x14ac:dyDescent="0.25">
      <c r="A221" s="86"/>
      <c r="B221" s="87"/>
      <c r="C221" s="88"/>
      <c r="D221" s="89"/>
      <c r="E221" s="205"/>
      <c r="F221" s="90"/>
    </row>
    <row r="222" spans="1:6" ht="15" x14ac:dyDescent="0.25">
      <c r="A222" s="86"/>
      <c r="B222" s="87"/>
      <c r="C222" s="88"/>
      <c r="D222" s="89"/>
      <c r="E222" s="205"/>
      <c r="F222" s="90"/>
    </row>
    <row r="223" spans="1:6" ht="15" x14ac:dyDescent="0.25">
      <c r="A223" s="86"/>
      <c r="B223" s="87"/>
      <c r="C223" s="88"/>
      <c r="D223" s="89"/>
      <c r="E223" s="205"/>
      <c r="F223" s="90"/>
    </row>
    <row r="224" spans="1:6" ht="15" x14ac:dyDescent="0.25">
      <c r="A224" s="86"/>
      <c r="B224" s="87"/>
      <c r="C224" s="88"/>
      <c r="D224" s="89"/>
      <c r="E224" s="205"/>
      <c r="F224" s="90"/>
    </row>
    <row r="225" spans="1:6" ht="15" x14ac:dyDescent="0.25">
      <c r="A225" s="86"/>
      <c r="B225" s="87"/>
      <c r="C225" s="88"/>
      <c r="D225" s="89"/>
      <c r="E225" s="205"/>
      <c r="F225" s="90"/>
    </row>
    <row r="226" spans="1:6" ht="15" x14ac:dyDescent="0.25">
      <c r="A226" s="86"/>
      <c r="B226" s="87"/>
      <c r="C226" s="88"/>
      <c r="D226" s="89"/>
      <c r="E226" s="205"/>
      <c r="F226" s="90"/>
    </row>
    <row r="227" spans="1:6" ht="15" x14ac:dyDescent="0.25">
      <c r="A227" s="86"/>
      <c r="B227" s="87"/>
      <c r="C227" s="88"/>
      <c r="D227" s="89"/>
      <c r="E227" s="205"/>
      <c r="F227" s="90"/>
    </row>
  </sheetData>
  <mergeCells count="22">
    <mergeCell ref="A155:F155"/>
    <mergeCell ref="A156:E156"/>
    <mergeCell ref="A17:F17"/>
    <mergeCell ref="A18:F18"/>
    <mergeCell ref="A13:F13"/>
    <mergeCell ref="A14:F14"/>
    <mergeCell ref="A15:F15"/>
    <mergeCell ref="A16:F16"/>
    <mergeCell ref="A68:F68"/>
    <mergeCell ref="A70:F70"/>
    <mergeCell ref="A12:F12"/>
    <mergeCell ref="A1:F1"/>
    <mergeCell ref="A2:F2"/>
    <mergeCell ref="A3:F3"/>
    <mergeCell ref="A4:F4"/>
    <mergeCell ref="A5:F5"/>
    <mergeCell ref="A6:F6"/>
    <mergeCell ref="A7:F7"/>
    <mergeCell ref="A8:F8"/>
    <mergeCell ref="A9:F9"/>
    <mergeCell ref="A10:F10"/>
    <mergeCell ref="A11:F11"/>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&amp;L&amp;"-,Običajno"&amp;8&amp;K0070C0&amp;A&amp;C &amp;R&amp;8&amp;K0070C0Stran &amp;P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1"/>
  <sheetViews>
    <sheetView view="pageBreakPreview" zoomScale="110" zoomScaleNormal="100" zoomScaleSheetLayoutView="110" workbookViewId="0">
      <selection activeCell="F280" sqref="F280"/>
    </sheetView>
  </sheetViews>
  <sheetFormatPr defaultRowHeight="12.75" x14ac:dyDescent="0.2"/>
  <cols>
    <col min="1" max="1" width="5.7109375" style="133" customWidth="1"/>
    <col min="2" max="2" width="48.7109375" style="62" customWidth="1"/>
    <col min="3" max="3" width="4.7109375" style="133" customWidth="1"/>
    <col min="4" max="4" width="7.7109375" style="133" customWidth="1"/>
    <col min="5" max="5" width="8.85546875" style="9" customWidth="1"/>
    <col min="6" max="6" width="13.140625" style="133" customWidth="1"/>
    <col min="7" max="16384" width="9.140625" style="133"/>
  </cols>
  <sheetData>
    <row r="1" spans="1:6" ht="18.75" x14ac:dyDescent="0.3">
      <c r="A1" s="988" t="s">
        <v>444</v>
      </c>
      <c r="B1" s="989"/>
      <c r="C1" s="989"/>
      <c r="D1" s="989"/>
      <c r="E1" s="989"/>
      <c r="F1" s="990"/>
    </row>
    <row r="2" spans="1:6" x14ac:dyDescent="0.2">
      <c r="A2" s="991"/>
      <c r="B2" s="946"/>
      <c r="C2" s="946"/>
      <c r="D2" s="946"/>
      <c r="E2" s="946"/>
      <c r="F2" s="946"/>
    </row>
    <row r="3" spans="1:6" s="134" customFormat="1" ht="36" customHeight="1" x14ac:dyDescent="0.2">
      <c r="A3" s="945" t="s">
        <v>1203</v>
      </c>
      <c r="B3" s="992"/>
      <c r="C3" s="992"/>
      <c r="D3" s="992"/>
      <c r="E3" s="992"/>
      <c r="F3" s="992"/>
    </row>
    <row r="4" spans="1:6" s="134" customFormat="1" ht="75" customHeight="1" x14ac:dyDescent="0.2">
      <c r="A4" s="993" t="s">
        <v>1194</v>
      </c>
      <c r="B4" s="837"/>
      <c r="C4" s="837"/>
      <c r="D4" s="837"/>
      <c r="E4" s="837"/>
      <c r="F4" s="837"/>
    </row>
    <row r="5" spans="1:6" s="134" customFormat="1" ht="11.25" x14ac:dyDescent="0.2">
      <c r="A5" s="987" t="s">
        <v>1195</v>
      </c>
      <c r="B5" s="837"/>
      <c r="C5" s="837"/>
      <c r="D5" s="837"/>
      <c r="E5" s="837"/>
      <c r="F5" s="837"/>
    </row>
    <row r="6" spans="1:6" s="134" customFormat="1" ht="26.25" customHeight="1" x14ac:dyDescent="0.2">
      <c r="A6" s="987" t="s">
        <v>1196</v>
      </c>
      <c r="B6" s="837"/>
      <c r="C6" s="837"/>
      <c r="D6" s="837"/>
      <c r="E6" s="837"/>
      <c r="F6" s="837"/>
    </row>
    <row r="7" spans="1:6" s="134" customFormat="1" ht="37.5" customHeight="1" x14ac:dyDescent="0.2">
      <c r="A7" s="993" t="s">
        <v>1197</v>
      </c>
      <c r="B7" s="837"/>
      <c r="C7" s="837"/>
      <c r="D7" s="837"/>
      <c r="E7" s="837"/>
      <c r="F7" s="837"/>
    </row>
    <row r="8" spans="1:6" s="134" customFormat="1" ht="37.5" customHeight="1" x14ac:dyDescent="0.2">
      <c r="A8" s="996" t="s">
        <v>1198</v>
      </c>
      <c r="B8" s="837"/>
      <c r="C8" s="837"/>
      <c r="D8" s="837"/>
      <c r="E8" s="837"/>
      <c r="F8" s="837"/>
    </row>
    <row r="9" spans="1:6" s="134" customFormat="1" ht="11.25" x14ac:dyDescent="0.2">
      <c r="A9" s="993" t="s">
        <v>1199</v>
      </c>
      <c r="B9" s="837"/>
      <c r="C9" s="837"/>
      <c r="D9" s="837"/>
      <c r="E9" s="837"/>
      <c r="F9" s="837"/>
    </row>
    <row r="10" spans="1:6" s="134" customFormat="1" ht="27" customHeight="1" x14ac:dyDescent="0.2">
      <c r="A10" s="993" t="s">
        <v>1200</v>
      </c>
      <c r="B10" s="837"/>
      <c r="C10" s="837"/>
      <c r="D10" s="837"/>
      <c r="E10" s="837"/>
      <c r="F10" s="837"/>
    </row>
    <row r="11" spans="1:6" s="134" customFormat="1" ht="26.45" customHeight="1" x14ac:dyDescent="0.2">
      <c r="A11" s="993" t="s">
        <v>1201</v>
      </c>
      <c r="B11" s="837"/>
      <c r="C11" s="837"/>
      <c r="D11" s="837"/>
      <c r="E11" s="837"/>
      <c r="F11" s="837"/>
    </row>
    <row r="12" spans="1:6" s="85" customFormat="1" ht="11.25" x14ac:dyDescent="0.2">
      <c r="A12" s="208" t="s">
        <v>270</v>
      </c>
      <c r="B12" s="209"/>
      <c r="C12" s="210"/>
      <c r="D12" s="211"/>
      <c r="E12" s="224"/>
      <c r="F12" s="212"/>
    </row>
    <row r="13" spans="1:6" s="85" customFormat="1" ht="11.25" x14ac:dyDescent="0.2">
      <c r="A13" s="213" t="s">
        <v>271</v>
      </c>
      <c r="B13" s="96"/>
      <c r="C13" s="97"/>
      <c r="D13" s="98"/>
      <c r="E13" s="200"/>
      <c r="F13" s="99"/>
    </row>
    <row r="14" spans="1:6" s="85" customFormat="1" ht="11.25" x14ac:dyDescent="0.2">
      <c r="A14" s="214" t="s">
        <v>272</v>
      </c>
      <c r="B14" s="100"/>
      <c r="C14" s="101"/>
      <c r="D14" s="102"/>
      <c r="E14" s="201"/>
      <c r="F14" s="103"/>
    </row>
    <row r="15" spans="1:6" s="85" customFormat="1" ht="11.25" x14ac:dyDescent="0.2">
      <c r="A15" s="214" t="s">
        <v>273</v>
      </c>
      <c r="B15" s="100"/>
      <c r="C15" s="101"/>
      <c r="D15" s="102"/>
      <c r="E15" s="201"/>
      <c r="F15" s="103"/>
    </row>
    <row r="16" spans="1:6" s="85" customFormat="1" ht="11.25" x14ac:dyDescent="0.2">
      <c r="A16" s="214" t="s">
        <v>274</v>
      </c>
      <c r="B16" s="100"/>
      <c r="C16" s="101"/>
      <c r="D16" s="102"/>
      <c r="E16" s="201"/>
      <c r="F16" s="103"/>
    </row>
    <row r="17" spans="1:6" s="85" customFormat="1" ht="11.25" x14ac:dyDescent="0.2">
      <c r="A17" s="214" t="s">
        <v>275</v>
      </c>
      <c r="B17" s="100"/>
      <c r="C17" s="101"/>
      <c r="D17" s="102"/>
      <c r="E17" s="201"/>
      <c r="F17" s="103"/>
    </row>
    <row r="18" spans="1:6" s="85" customFormat="1" ht="11.25" x14ac:dyDescent="0.2">
      <c r="A18" s="214" t="s">
        <v>276</v>
      </c>
      <c r="B18" s="100"/>
      <c r="C18" s="101"/>
      <c r="D18" s="102"/>
      <c r="E18" s="201"/>
      <c r="F18" s="103"/>
    </row>
    <row r="19" spans="1:6" s="85" customFormat="1" ht="11.25" x14ac:dyDescent="0.2">
      <c r="A19" s="214" t="s">
        <v>277</v>
      </c>
      <c r="B19" s="100"/>
      <c r="C19" s="101"/>
      <c r="D19" s="102"/>
      <c r="E19" s="201"/>
      <c r="F19" s="103"/>
    </row>
    <row r="20" spans="1:6" s="85" customFormat="1" ht="11.25" x14ac:dyDescent="0.2">
      <c r="A20" s="214" t="s">
        <v>278</v>
      </c>
      <c r="B20" s="100"/>
      <c r="C20" s="101"/>
      <c r="D20" s="102"/>
      <c r="E20" s="201"/>
      <c r="F20" s="103"/>
    </row>
    <row r="21" spans="1:6" s="85" customFormat="1" ht="11.25" x14ac:dyDescent="0.2">
      <c r="A21" s="214" t="s">
        <v>279</v>
      </c>
      <c r="B21" s="100"/>
      <c r="C21" s="101"/>
      <c r="D21" s="102"/>
      <c r="E21" s="201"/>
      <c r="F21" s="103"/>
    </row>
    <row r="22" spans="1:6" s="85" customFormat="1" ht="11.25" x14ac:dyDescent="0.2">
      <c r="A22" s="214" t="s">
        <v>280</v>
      </c>
      <c r="B22" s="100"/>
      <c r="C22" s="101"/>
      <c r="D22" s="102"/>
      <c r="E22" s="201"/>
      <c r="F22" s="103"/>
    </row>
    <row r="23" spans="1:6" s="85" customFormat="1" ht="11.25" x14ac:dyDescent="0.2">
      <c r="A23" s="214" t="s">
        <v>281</v>
      </c>
      <c r="B23" s="100"/>
      <c r="C23" s="101"/>
      <c r="D23" s="102"/>
      <c r="E23" s="201"/>
      <c r="F23" s="103"/>
    </row>
    <row r="24" spans="1:6" s="85" customFormat="1" ht="11.25" x14ac:dyDescent="0.2">
      <c r="A24" s="215" t="s">
        <v>282</v>
      </c>
      <c r="B24" s="104"/>
      <c r="C24" s="105"/>
      <c r="D24" s="106"/>
      <c r="E24" s="202"/>
      <c r="F24" s="107"/>
    </row>
    <row r="25" spans="1:6" s="85" customFormat="1" ht="11.25" x14ac:dyDescent="0.2">
      <c r="A25" s="213" t="s">
        <v>283</v>
      </c>
      <c r="B25" s="96"/>
      <c r="C25" s="97"/>
      <c r="D25" s="98"/>
      <c r="E25" s="200"/>
      <c r="F25" s="99"/>
    </row>
    <row r="26" spans="1:6" s="85" customFormat="1" ht="11.25" x14ac:dyDescent="0.2">
      <c r="A26" s="214" t="s">
        <v>284</v>
      </c>
      <c r="B26" s="100"/>
      <c r="C26" s="101"/>
      <c r="D26" s="102"/>
      <c r="E26" s="201"/>
      <c r="F26" s="103"/>
    </row>
    <row r="27" spans="1:6" s="85" customFormat="1" ht="11.25" x14ac:dyDescent="0.2">
      <c r="A27" s="214" t="s">
        <v>285</v>
      </c>
      <c r="B27" s="100"/>
      <c r="C27" s="101"/>
      <c r="D27" s="102"/>
      <c r="E27" s="201"/>
      <c r="F27" s="103"/>
    </row>
    <row r="28" spans="1:6" s="85" customFormat="1" ht="11.25" x14ac:dyDescent="0.2">
      <c r="A28" s="214" t="s">
        <v>286</v>
      </c>
      <c r="B28" s="100"/>
      <c r="C28" s="101"/>
      <c r="D28" s="102"/>
      <c r="E28" s="201"/>
      <c r="F28" s="103"/>
    </row>
    <row r="29" spans="1:6" s="85" customFormat="1" ht="11.25" x14ac:dyDescent="0.2">
      <c r="A29" s="214" t="s">
        <v>205</v>
      </c>
      <c r="B29" s="100"/>
      <c r="C29" s="101"/>
      <c r="D29" s="102"/>
      <c r="E29" s="201"/>
      <c r="F29" s="103"/>
    </row>
    <row r="30" spans="1:6" s="85" customFormat="1" ht="11.25" x14ac:dyDescent="0.2">
      <c r="A30" s="214" t="s">
        <v>287</v>
      </c>
      <c r="B30" s="100"/>
      <c r="C30" s="101"/>
      <c r="D30" s="102"/>
      <c r="E30" s="201"/>
      <c r="F30" s="103"/>
    </row>
    <row r="31" spans="1:6" s="85" customFormat="1" ht="11.25" x14ac:dyDescent="0.2">
      <c r="A31" s="214" t="s">
        <v>288</v>
      </c>
      <c r="B31" s="100"/>
      <c r="C31" s="101"/>
      <c r="D31" s="102"/>
      <c r="E31" s="201"/>
      <c r="F31" s="103"/>
    </row>
    <row r="32" spans="1:6" s="85" customFormat="1" ht="11.25" x14ac:dyDescent="0.2">
      <c r="A32" s="214" t="s">
        <v>289</v>
      </c>
      <c r="B32" s="100"/>
      <c r="C32" s="101"/>
      <c r="D32" s="102"/>
      <c r="E32" s="201"/>
      <c r="F32" s="103"/>
    </row>
    <row r="33" spans="1:6" s="85" customFormat="1" ht="11.25" x14ac:dyDescent="0.2">
      <c r="A33" s="215" t="s">
        <v>290</v>
      </c>
      <c r="B33" s="104"/>
      <c r="C33" s="105"/>
      <c r="D33" s="106"/>
      <c r="E33" s="202"/>
      <c r="F33" s="107"/>
    </row>
    <row r="34" spans="1:6" s="85" customFormat="1" ht="11.25" x14ac:dyDescent="0.2">
      <c r="A34" s="213" t="s">
        <v>213</v>
      </c>
      <c r="B34" s="96"/>
      <c r="C34" s="97"/>
      <c r="D34" s="98"/>
      <c r="E34" s="200"/>
      <c r="F34" s="99"/>
    </row>
    <row r="35" spans="1:6" s="85" customFormat="1" ht="11.25" x14ac:dyDescent="0.2">
      <c r="A35" s="214" t="s">
        <v>291</v>
      </c>
      <c r="B35" s="100"/>
      <c r="C35" s="101"/>
      <c r="D35" s="102"/>
      <c r="E35" s="201"/>
      <c r="F35" s="103"/>
    </row>
    <row r="36" spans="1:6" s="85" customFormat="1" ht="11.25" x14ac:dyDescent="0.2">
      <c r="A36" s="214" t="s">
        <v>292</v>
      </c>
      <c r="B36" s="100"/>
      <c r="C36" s="101"/>
      <c r="D36" s="102"/>
      <c r="E36" s="201"/>
      <c r="F36" s="103"/>
    </row>
    <row r="37" spans="1:6" s="85" customFormat="1" ht="11.25" x14ac:dyDescent="0.2">
      <c r="A37" s="214" t="s">
        <v>293</v>
      </c>
      <c r="B37" s="100"/>
      <c r="C37" s="101"/>
      <c r="D37" s="102"/>
      <c r="E37" s="201"/>
      <c r="F37" s="103"/>
    </row>
    <row r="38" spans="1:6" s="85" customFormat="1" ht="11.25" x14ac:dyDescent="0.2">
      <c r="A38" s="214" t="s">
        <v>294</v>
      </c>
      <c r="B38" s="100"/>
      <c r="C38" s="101"/>
      <c r="D38" s="102"/>
      <c r="E38" s="201"/>
      <c r="F38" s="103"/>
    </row>
    <row r="39" spans="1:6" s="85" customFormat="1" ht="11.25" x14ac:dyDescent="0.2">
      <c r="A39" s="214" t="s">
        <v>295</v>
      </c>
      <c r="B39" s="100"/>
      <c r="C39" s="101"/>
      <c r="D39" s="102"/>
      <c r="E39" s="201"/>
      <c r="F39" s="103"/>
    </row>
    <row r="40" spans="1:6" s="85" customFormat="1" ht="11.25" x14ac:dyDescent="0.2">
      <c r="A40" s="214" t="s">
        <v>218</v>
      </c>
      <c r="B40" s="100"/>
      <c r="C40" s="101"/>
      <c r="D40" s="102"/>
      <c r="E40" s="201"/>
      <c r="F40" s="103"/>
    </row>
    <row r="41" spans="1:6" s="85" customFormat="1" ht="11.25" x14ac:dyDescent="0.2">
      <c r="A41" s="214" t="s">
        <v>296</v>
      </c>
      <c r="B41" s="100"/>
      <c r="C41" s="101"/>
      <c r="D41" s="102"/>
      <c r="E41" s="201"/>
      <c r="F41" s="103"/>
    </row>
    <row r="42" spans="1:6" s="85" customFormat="1" ht="11.25" x14ac:dyDescent="0.2">
      <c r="A42" s="214" t="s">
        <v>297</v>
      </c>
      <c r="B42" s="100"/>
      <c r="C42" s="101"/>
      <c r="D42" s="102"/>
      <c r="E42" s="201"/>
      <c r="F42" s="103"/>
    </row>
    <row r="43" spans="1:6" s="85" customFormat="1" ht="11.25" x14ac:dyDescent="0.2">
      <c r="A43" s="214" t="s">
        <v>298</v>
      </c>
      <c r="B43" s="100"/>
      <c r="C43" s="101"/>
      <c r="D43" s="102"/>
      <c r="E43" s="201"/>
      <c r="F43" s="103"/>
    </row>
    <row r="44" spans="1:6" s="85" customFormat="1" ht="11.25" x14ac:dyDescent="0.2">
      <c r="A44" s="214" t="s">
        <v>222</v>
      </c>
      <c r="B44" s="100"/>
      <c r="C44" s="101"/>
      <c r="D44" s="102"/>
      <c r="E44" s="201"/>
      <c r="F44" s="103"/>
    </row>
    <row r="45" spans="1:6" s="85" customFormat="1" ht="11.25" x14ac:dyDescent="0.2">
      <c r="A45" s="214" t="s">
        <v>299</v>
      </c>
      <c r="B45" s="100"/>
      <c r="C45" s="101"/>
      <c r="D45" s="102"/>
      <c r="E45" s="201"/>
      <c r="F45" s="103"/>
    </row>
    <row r="46" spans="1:6" s="85" customFormat="1" ht="11.25" x14ac:dyDescent="0.2">
      <c r="A46" s="214" t="s">
        <v>300</v>
      </c>
      <c r="B46" s="100"/>
      <c r="C46" s="101"/>
      <c r="D46" s="102"/>
      <c r="E46" s="201"/>
      <c r="F46" s="103"/>
    </row>
    <row r="47" spans="1:6" s="85" customFormat="1" ht="11.25" x14ac:dyDescent="0.2">
      <c r="A47" s="214" t="s">
        <v>301</v>
      </c>
      <c r="B47" s="100"/>
      <c r="C47" s="101"/>
      <c r="D47" s="102"/>
      <c r="E47" s="201"/>
      <c r="F47" s="103"/>
    </row>
    <row r="48" spans="1:6" s="85" customFormat="1" ht="11.25" x14ac:dyDescent="0.2">
      <c r="A48" s="214" t="s">
        <v>302</v>
      </c>
      <c r="B48" s="100"/>
      <c r="C48" s="101"/>
      <c r="D48" s="102"/>
      <c r="E48" s="201"/>
      <c r="F48" s="103"/>
    </row>
    <row r="49" spans="1:6" s="85" customFormat="1" ht="11.25" x14ac:dyDescent="0.2">
      <c r="A49" s="214" t="s">
        <v>303</v>
      </c>
      <c r="B49" s="100"/>
      <c r="C49" s="101"/>
      <c r="D49" s="102"/>
      <c r="E49" s="201"/>
      <c r="F49" s="103"/>
    </row>
    <row r="50" spans="1:6" s="85" customFormat="1" ht="11.25" x14ac:dyDescent="0.2">
      <c r="A50" s="214" t="s">
        <v>304</v>
      </c>
      <c r="B50" s="100"/>
      <c r="C50" s="101"/>
      <c r="D50" s="102"/>
      <c r="E50" s="201"/>
      <c r="F50" s="103"/>
    </row>
    <row r="51" spans="1:6" s="85" customFormat="1" ht="11.25" x14ac:dyDescent="0.2">
      <c r="A51" s="214" t="s">
        <v>305</v>
      </c>
      <c r="B51" s="100"/>
      <c r="C51" s="101"/>
      <c r="D51" s="102"/>
      <c r="E51" s="201"/>
      <c r="F51" s="103"/>
    </row>
    <row r="52" spans="1:6" s="85" customFormat="1" ht="11.25" x14ac:dyDescent="0.2">
      <c r="A52" s="214" t="s">
        <v>306</v>
      </c>
      <c r="B52" s="100"/>
      <c r="C52" s="101"/>
      <c r="D52" s="102"/>
      <c r="E52" s="201"/>
      <c r="F52" s="103"/>
    </row>
    <row r="53" spans="1:6" s="85" customFormat="1" ht="11.25" x14ac:dyDescent="0.2">
      <c r="A53" s="214" t="s">
        <v>307</v>
      </c>
      <c r="B53" s="100"/>
      <c r="C53" s="101"/>
      <c r="D53" s="102"/>
      <c r="E53" s="201"/>
      <c r="F53" s="103"/>
    </row>
    <row r="54" spans="1:6" s="85" customFormat="1" ht="11.25" x14ac:dyDescent="0.2">
      <c r="A54" s="214" t="s">
        <v>308</v>
      </c>
      <c r="B54" s="100"/>
      <c r="C54" s="101"/>
      <c r="D54" s="102"/>
      <c r="E54" s="201"/>
      <c r="F54" s="103"/>
    </row>
    <row r="55" spans="1:6" s="85" customFormat="1" ht="11.25" x14ac:dyDescent="0.2">
      <c r="A55" s="214" t="s">
        <v>309</v>
      </c>
      <c r="B55" s="100"/>
      <c r="C55" s="101"/>
      <c r="D55" s="102"/>
      <c r="E55" s="201"/>
      <c r="F55" s="103"/>
    </row>
    <row r="56" spans="1:6" s="85" customFormat="1" ht="11.25" x14ac:dyDescent="0.2">
      <c r="A56" s="214" t="s">
        <v>310</v>
      </c>
      <c r="B56" s="100"/>
      <c r="C56" s="101"/>
      <c r="D56" s="102"/>
      <c r="E56" s="201"/>
      <c r="F56" s="103"/>
    </row>
    <row r="57" spans="1:6" s="85" customFormat="1" ht="11.25" x14ac:dyDescent="0.2">
      <c r="A57" s="214" t="s">
        <v>311</v>
      </c>
      <c r="B57" s="100"/>
      <c r="C57" s="101"/>
      <c r="D57" s="102"/>
      <c r="E57" s="201"/>
      <c r="F57" s="103"/>
    </row>
    <row r="58" spans="1:6" s="85" customFormat="1" ht="11.25" x14ac:dyDescent="0.2">
      <c r="A58" s="215" t="s">
        <v>312</v>
      </c>
      <c r="B58" s="104"/>
      <c r="C58" s="105"/>
      <c r="D58" s="106"/>
      <c r="E58" s="202"/>
      <c r="F58" s="107"/>
    </row>
    <row r="59" spans="1:6" s="85" customFormat="1" ht="11.25" x14ac:dyDescent="0.2">
      <c r="A59" s="213" t="s">
        <v>313</v>
      </c>
      <c r="B59" s="96"/>
      <c r="C59" s="97"/>
      <c r="D59" s="98"/>
      <c r="E59" s="200"/>
      <c r="F59" s="99"/>
    </row>
    <row r="60" spans="1:6" s="85" customFormat="1" ht="11.25" x14ac:dyDescent="0.2">
      <c r="A60" s="214" t="s">
        <v>222</v>
      </c>
      <c r="B60" s="100"/>
      <c r="C60" s="101"/>
      <c r="D60" s="102"/>
      <c r="E60" s="201"/>
      <c r="F60" s="103"/>
    </row>
    <row r="61" spans="1:6" s="85" customFormat="1" ht="11.25" x14ac:dyDescent="0.2">
      <c r="A61" s="214" t="s">
        <v>314</v>
      </c>
      <c r="B61" s="216"/>
      <c r="C61" s="217"/>
      <c r="D61" s="218"/>
      <c r="E61" s="201"/>
      <c r="F61" s="219"/>
    </row>
    <row r="62" spans="1:6" s="85" customFormat="1" ht="11.25" x14ac:dyDescent="0.2">
      <c r="A62" s="214" t="s">
        <v>315</v>
      </c>
      <c r="B62" s="100"/>
      <c r="C62" s="101"/>
      <c r="D62" s="102"/>
      <c r="E62" s="201"/>
      <c r="F62" s="103"/>
    </row>
    <row r="63" spans="1:6" s="85" customFormat="1" ht="11.25" x14ac:dyDescent="0.2">
      <c r="A63" s="214" t="s">
        <v>316</v>
      </c>
      <c r="B63" s="216"/>
      <c r="C63" s="217"/>
      <c r="D63" s="218"/>
      <c r="E63" s="201"/>
      <c r="F63" s="219"/>
    </row>
    <row r="64" spans="1:6" s="85" customFormat="1" ht="11.25" x14ac:dyDescent="0.2">
      <c r="A64" s="214" t="s">
        <v>317</v>
      </c>
      <c r="B64" s="100"/>
      <c r="C64" s="101"/>
      <c r="D64" s="102"/>
      <c r="E64" s="201"/>
      <c r="F64" s="103"/>
    </row>
    <row r="65" spans="1:6" s="85" customFormat="1" ht="11.25" x14ac:dyDescent="0.2">
      <c r="A65" s="214" t="s">
        <v>318</v>
      </c>
      <c r="B65" s="100"/>
      <c r="C65" s="101"/>
      <c r="D65" s="102"/>
      <c r="E65" s="201"/>
      <c r="F65" s="103"/>
    </row>
    <row r="66" spans="1:6" s="85" customFormat="1" ht="11.25" x14ac:dyDescent="0.2">
      <c r="A66" s="214" t="s">
        <v>213</v>
      </c>
      <c r="B66" s="100"/>
      <c r="C66" s="101"/>
      <c r="D66" s="102"/>
      <c r="E66" s="201"/>
      <c r="F66" s="103"/>
    </row>
    <row r="67" spans="1:6" s="85" customFormat="1" ht="11.25" x14ac:dyDescent="0.2">
      <c r="A67" s="214" t="s">
        <v>319</v>
      </c>
      <c r="B67" s="100"/>
      <c r="C67" s="101"/>
      <c r="D67" s="102"/>
      <c r="E67" s="201"/>
      <c r="F67" s="103"/>
    </row>
    <row r="68" spans="1:6" s="85" customFormat="1" ht="11.25" x14ac:dyDescent="0.2">
      <c r="A68" s="214" t="s">
        <v>320</v>
      </c>
      <c r="B68" s="100"/>
      <c r="C68" s="101"/>
      <c r="D68" s="102"/>
      <c r="E68" s="201"/>
      <c r="F68" s="103"/>
    </row>
    <row r="69" spans="1:6" s="85" customFormat="1" ht="11.25" x14ac:dyDescent="0.2">
      <c r="A69" s="214" t="s">
        <v>321</v>
      </c>
      <c r="B69" s="100"/>
      <c r="C69" s="101"/>
      <c r="D69" s="102"/>
      <c r="E69" s="201"/>
      <c r="F69" s="103"/>
    </row>
    <row r="70" spans="1:6" s="85" customFormat="1" ht="11.25" x14ac:dyDescent="0.2">
      <c r="A70" s="214" t="s">
        <v>322</v>
      </c>
      <c r="B70" s="100"/>
      <c r="C70" s="101"/>
      <c r="D70" s="102"/>
      <c r="E70" s="201"/>
      <c r="F70" s="103"/>
    </row>
    <row r="71" spans="1:6" s="85" customFormat="1" ht="11.25" x14ac:dyDescent="0.2">
      <c r="A71" s="214" t="s">
        <v>222</v>
      </c>
      <c r="B71" s="100"/>
      <c r="C71" s="101"/>
      <c r="D71" s="102"/>
      <c r="E71" s="201"/>
      <c r="F71" s="103"/>
    </row>
    <row r="72" spans="1:6" s="85" customFormat="1" ht="11.25" x14ac:dyDescent="0.2">
      <c r="A72" s="214" t="s">
        <v>323</v>
      </c>
      <c r="B72" s="100"/>
      <c r="C72" s="101"/>
      <c r="D72" s="102"/>
      <c r="E72" s="201"/>
      <c r="F72" s="103"/>
    </row>
    <row r="73" spans="1:6" s="85" customFormat="1" ht="11.25" x14ac:dyDescent="0.2">
      <c r="A73" s="214" t="s">
        <v>324</v>
      </c>
      <c r="B73" s="100"/>
      <c r="C73" s="101"/>
      <c r="D73" s="102"/>
      <c r="E73" s="201"/>
      <c r="F73" s="103"/>
    </row>
    <row r="74" spans="1:6" s="85" customFormat="1" ht="11.25" x14ac:dyDescent="0.2">
      <c r="A74" s="214" t="s">
        <v>213</v>
      </c>
      <c r="B74" s="100"/>
      <c r="C74" s="101"/>
      <c r="D74" s="102"/>
      <c r="E74" s="201"/>
      <c r="F74" s="103"/>
    </row>
    <row r="75" spans="1:6" s="85" customFormat="1" ht="11.25" x14ac:dyDescent="0.2">
      <c r="A75" s="214" t="s">
        <v>325</v>
      </c>
      <c r="B75" s="100"/>
      <c r="C75" s="101"/>
      <c r="D75" s="102"/>
      <c r="E75" s="201"/>
      <c r="F75" s="103"/>
    </row>
    <row r="76" spans="1:6" s="85" customFormat="1" ht="11.25" x14ac:dyDescent="0.2">
      <c r="A76" s="214" t="s">
        <v>326</v>
      </c>
      <c r="B76" s="100"/>
      <c r="C76" s="101"/>
      <c r="D76" s="102"/>
      <c r="E76" s="201"/>
      <c r="F76" s="103"/>
    </row>
    <row r="77" spans="1:6" s="85" customFormat="1" ht="11.25" x14ac:dyDescent="0.2">
      <c r="A77" s="214" t="s">
        <v>327</v>
      </c>
      <c r="B77" s="100"/>
      <c r="C77" s="101"/>
      <c r="D77" s="102"/>
      <c r="E77" s="201"/>
      <c r="F77" s="103"/>
    </row>
    <row r="78" spans="1:6" s="85" customFormat="1" ht="11.25" x14ac:dyDescent="0.2">
      <c r="A78" s="215" t="s">
        <v>328</v>
      </c>
      <c r="B78" s="104"/>
      <c r="C78" s="105"/>
      <c r="D78" s="106"/>
      <c r="E78" s="202"/>
      <c r="F78" s="107"/>
    </row>
    <row r="79" spans="1:6" s="85" customFormat="1" ht="11.25" x14ac:dyDescent="0.2">
      <c r="A79" s="213" t="s">
        <v>329</v>
      </c>
      <c r="B79" s="96"/>
      <c r="C79" s="97"/>
      <c r="D79" s="98"/>
      <c r="E79" s="200"/>
      <c r="F79" s="99"/>
    </row>
    <row r="80" spans="1:6" s="85" customFormat="1" ht="11.25" x14ac:dyDescent="0.2">
      <c r="A80" s="214" t="s">
        <v>330</v>
      </c>
      <c r="B80" s="100"/>
      <c r="C80" s="101"/>
      <c r="D80" s="102"/>
      <c r="E80" s="201"/>
      <c r="F80" s="103"/>
    </row>
    <row r="81" spans="1:6" s="85" customFormat="1" ht="11.25" x14ac:dyDescent="0.2">
      <c r="A81" s="214" t="s">
        <v>331</v>
      </c>
      <c r="B81" s="100"/>
      <c r="C81" s="101"/>
      <c r="D81" s="102"/>
      <c r="E81" s="201"/>
      <c r="F81" s="103"/>
    </row>
    <row r="82" spans="1:6" s="85" customFormat="1" ht="11.25" x14ac:dyDescent="0.2">
      <c r="A82" s="214" t="s">
        <v>332</v>
      </c>
      <c r="B82" s="100"/>
      <c r="C82" s="101"/>
      <c r="D82" s="102"/>
      <c r="E82" s="201"/>
      <c r="F82" s="103"/>
    </row>
    <row r="83" spans="1:6" s="85" customFormat="1" ht="11.25" x14ac:dyDescent="0.2">
      <c r="A83" s="214" t="s">
        <v>333</v>
      </c>
      <c r="B83" s="100"/>
      <c r="C83" s="101"/>
      <c r="D83" s="102"/>
      <c r="E83" s="201"/>
      <c r="F83" s="103"/>
    </row>
    <row r="84" spans="1:6" s="85" customFormat="1" ht="11.25" x14ac:dyDescent="0.2">
      <c r="A84" s="214" t="s">
        <v>334</v>
      </c>
      <c r="B84" s="100"/>
      <c r="C84" s="101"/>
      <c r="D84" s="102"/>
      <c r="E84" s="201"/>
      <c r="F84" s="103"/>
    </row>
    <row r="85" spans="1:6" s="85" customFormat="1" ht="11.25" x14ac:dyDescent="0.2">
      <c r="A85" s="214" t="s">
        <v>335</v>
      </c>
      <c r="B85" s="100"/>
      <c r="C85" s="101"/>
      <c r="D85" s="102"/>
      <c r="E85" s="201"/>
      <c r="F85" s="103"/>
    </row>
    <row r="86" spans="1:6" s="85" customFormat="1" ht="11.25" x14ac:dyDescent="0.2">
      <c r="A86" s="214" t="s">
        <v>336</v>
      </c>
      <c r="B86" s="100"/>
      <c r="C86" s="101"/>
      <c r="D86" s="102"/>
      <c r="E86" s="201"/>
      <c r="F86" s="103"/>
    </row>
    <row r="87" spans="1:6" s="85" customFormat="1" ht="11.25" x14ac:dyDescent="0.2">
      <c r="A87" s="214" t="s">
        <v>337</v>
      </c>
      <c r="B87" s="100"/>
      <c r="C87" s="101"/>
      <c r="D87" s="102"/>
      <c r="E87" s="201"/>
      <c r="F87" s="103"/>
    </row>
    <row r="88" spans="1:6" s="85" customFormat="1" ht="11.25" x14ac:dyDescent="0.2">
      <c r="A88" s="214" t="s">
        <v>338</v>
      </c>
      <c r="B88" s="100"/>
      <c r="C88" s="101"/>
      <c r="D88" s="102"/>
      <c r="E88" s="201"/>
      <c r="F88" s="103"/>
    </row>
    <row r="89" spans="1:6" s="85" customFormat="1" ht="11.25" x14ac:dyDescent="0.2">
      <c r="A89" s="215" t="s">
        <v>339</v>
      </c>
      <c r="B89" s="104"/>
      <c r="C89" s="105"/>
      <c r="D89" s="106"/>
      <c r="E89" s="202"/>
      <c r="F89" s="107"/>
    </row>
    <row r="90" spans="1:6" s="85" customFormat="1" ht="11.25" x14ac:dyDescent="0.2">
      <c r="A90" s="213" t="s">
        <v>340</v>
      </c>
      <c r="B90" s="96"/>
      <c r="C90" s="97"/>
      <c r="D90" s="98"/>
      <c r="E90" s="200"/>
      <c r="F90" s="99"/>
    </row>
    <row r="91" spans="1:6" s="85" customFormat="1" ht="11.25" x14ac:dyDescent="0.2">
      <c r="A91" s="214" t="s">
        <v>205</v>
      </c>
      <c r="B91" s="100"/>
      <c r="C91" s="101"/>
      <c r="D91" s="102"/>
      <c r="E91" s="201"/>
      <c r="F91" s="103"/>
    </row>
    <row r="92" spans="1:6" s="85" customFormat="1" ht="11.25" x14ac:dyDescent="0.2">
      <c r="A92" s="214" t="s">
        <v>341</v>
      </c>
      <c r="B92" s="100"/>
      <c r="C92" s="101"/>
      <c r="D92" s="102"/>
      <c r="E92" s="201"/>
      <c r="F92" s="103"/>
    </row>
    <row r="93" spans="1:6" s="85" customFormat="1" ht="11.25" x14ac:dyDescent="0.2">
      <c r="A93" s="214" t="s">
        <v>342</v>
      </c>
      <c r="B93" s="100"/>
      <c r="C93" s="101"/>
      <c r="D93" s="102"/>
      <c r="E93" s="201"/>
      <c r="F93" s="103"/>
    </row>
    <row r="94" spans="1:6" s="85" customFormat="1" ht="11.25" x14ac:dyDescent="0.2">
      <c r="A94" s="214" t="s">
        <v>343</v>
      </c>
      <c r="B94" s="100"/>
      <c r="C94" s="101"/>
      <c r="D94" s="102"/>
      <c r="E94" s="201"/>
      <c r="F94" s="103"/>
    </row>
    <row r="95" spans="1:6" s="85" customFormat="1" ht="11.25" x14ac:dyDescent="0.2">
      <c r="A95" s="214" t="s">
        <v>344</v>
      </c>
      <c r="B95" s="100"/>
      <c r="C95" s="101"/>
      <c r="D95" s="102"/>
      <c r="E95" s="201"/>
      <c r="F95" s="103"/>
    </row>
    <row r="96" spans="1:6" s="85" customFormat="1" ht="11.25" x14ac:dyDescent="0.2">
      <c r="A96" s="214" t="s">
        <v>345</v>
      </c>
      <c r="B96" s="100"/>
      <c r="C96" s="101"/>
      <c r="D96" s="102"/>
      <c r="E96" s="201"/>
      <c r="F96" s="103"/>
    </row>
    <row r="97" spans="1:6" s="85" customFormat="1" ht="11.25" x14ac:dyDescent="0.2">
      <c r="A97" s="214" t="s">
        <v>213</v>
      </c>
      <c r="B97" s="100"/>
      <c r="C97" s="101"/>
      <c r="D97" s="102"/>
      <c r="E97" s="201"/>
      <c r="F97" s="103"/>
    </row>
    <row r="98" spans="1:6" s="85" customFormat="1" ht="11.25" x14ac:dyDescent="0.2">
      <c r="A98" s="214" t="s">
        <v>346</v>
      </c>
      <c r="B98" s="100"/>
      <c r="C98" s="101"/>
      <c r="D98" s="102"/>
      <c r="E98" s="201"/>
      <c r="F98" s="103"/>
    </row>
    <row r="99" spans="1:6" s="85" customFormat="1" ht="11.25" x14ac:dyDescent="0.2">
      <c r="A99" s="214" t="s">
        <v>347</v>
      </c>
      <c r="B99" s="100"/>
      <c r="C99" s="101"/>
      <c r="D99" s="102"/>
      <c r="E99" s="201"/>
      <c r="F99" s="103"/>
    </row>
    <row r="100" spans="1:6" s="85" customFormat="1" ht="11.25" x14ac:dyDescent="0.2">
      <c r="A100" s="214" t="s">
        <v>348</v>
      </c>
      <c r="B100" s="100"/>
      <c r="C100" s="101"/>
      <c r="D100" s="102"/>
      <c r="E100" s="201"/>
      <c r="F100" s="103"/>
    </row>
    <row r="101" spans="1:6" s="85" customFormat="1" ht="11.25" x14ac:dyDescent="0.2">
      <c r="A101" s="215" t="s">
        <v>349</v>
      </c>
      <c r="B101" s="104"/>
      <c r="C101" s="105"/>
      <c r="D101" s="106"/>
      <c r="E101" s="202"/>
      <c r="F101" s="107"/>
    </row>
    <row r="102" spans="1:6" ht="13.5" thickBot="1" x14ac:dyDescent="0.25">
      <c r="A102" s="997"/>
      <c r="B102" s="927"/>
      <c r="C102" s="927"/>
      <c r="D102" s="927"/>
      <c r="E102" s="927"/>
      <c r="F102" s="927"/>
    </row>
    <row r="103" spans="1:6" s="135" customFormat="1" thickBot="1" x14ac:dyDescent="0.25">
      <c r="A103" s="187" t="s">
        <v>9</v>
      </c>
      <c r="B103" s="66" t="s">
        <v>10</v>
      </c>
      <c r="C103" s="188" t="s">
        <v>42</v>
      </c>
      <c r="D103" s="189" t="s">
        <v>43</v>
      </c>
      <c r="E103" s="189" t="s">
        <v>44</v>
      </c>
      <c r="F103" s="190" t="s">
        <v>45</v>
      </c>
    </row>
    <row r="104" spans="1:6" s="135" customFormat="1" ht="12" x14ac:dyDescent="0.2">
      <c r="A104" s="994"/>
      <c r="B104" s="929"/>
      <c r="C104" s="929"/>
      <c r="D104" s="929"/>
      <c r="E104" s="929"/>
      <c r="F104" s="929"/>
    </row>
    <row r="105" spans="1:6" s="135" customFormat="1" ht="12" x14ac:dyDescent="0.2">
      <c r="A105" s="151"/>
      <c r="B105" s="628" t="s">
        <v>698</v>
      </c>
      <c r="C105" s="163"/>
      <c r="D105" s="164"/>
      <c r="E105" s="661"/>
      <c r="F105" s="496"/>
    </row>
    <row r="106" spans="1:6" s="135" customFormat="1" ht="12" x14ac:dyDescent="0.2">
      <c r="A106" s="620"/>
      <c r="B106" s="624"/>
      <c r="C106" s="493"/>
      <c r="D106" s="494"/>
      <c r="E106" s="606"/>
      <c r="F106" s="500"/>
    </row>
    <row r="107" spans="1:6" s="135" customFormat="1" ht="120" x14ac:dyDescent="0.2">
      <c r="A107" s="627" t="s">
        <v>11</v>
      </c>
      <c r="B107" s="622" t="s">
        <v>1545</v>
      </c>
      <c r="C107" s="482" t="s">
        <v>1140</v>
      </c>
      <c r="D107" s="647">
        <v>25</v>
      </c>
      <c r="E107" s="636"/>
      <c r="F107" s="639"/>
    </row>
    <row r="108" spans="1:6" s="135" customFormat="1" ht="12" x14ac:dyDescent="0.2">
      <c r="A108" s="627"/>
      <c r="B108" s="622"/>
      <c r="C108" s="482"/>
      <c r="D108" s="647"/>
      <c r="E108" s="636"/>
      <c r="F108" s="639"/>
    </row>
    <row r="109" spans="1:6" s="135" customFormat="1" ht="144" x14ac:dyDescent="0.2">
      <c r="A109" s="627" t="s">
        <v>41</v>
      </c>
      <c r="B109" s="622" t="s">
        <v>1202</v>
      </c>
      <c r="C109" s="482" t="s">
        <v>1139</v>
      </c>
      <c r="D109" s="647">
        <v>35</v>
      </c>
      <c r="E109" s="636"/>
      <c r="F109" s="639"/>
    </row>
    <row r="110" spans="1:6" s="135" customFormat="1" ht="12" x14ac:dyDescent="0.2">
      <c r="A110" s="620"/>
      <c r="B110" s="624"/>
      <c r="C110" s="493"/>
      <c r="D110" s="494"/>
      <c r="E110" s="636"/>
      <c r="F110" s="637"/>
    </row>
    <row r="111" spans="1:6" s="135" customFormat="1" ht="12" x14ac:dyDescent="0.2">
      <c r="A111" s="160"/>
      <c r="B111" s="161" t="s">
        <v>714</v>
      </c>
      <c r="C111" s="162"/>
      <c r="D111" s="63"/>
      <c r="E111" s="63"/>
      <c r="F111" s="63"/>
    </row>
    <row r="112" spans="1:6" s="135" customFormat="1" ht="12" x14ac:dyDescent="0.2">
      <c r="A112" s="620"/>
      <c r="B112" s="624"/>
      <c r="C112" s="493"/>
      <c r="D112" s="494"/>
      <c r="E112" s="636"/>
      <c r="F112" s="637"/>
    </row>
    <row r="113" spans="1:6" s="135" customFormat="1" ht="72" x14ac:dyDescent="0.2">
      <c r="A113" s="627" t="s">
        <v>1</v>
      </c>
      <c r="B113" s="622" t="s">
        <v>716</v>
      </c>
      <c r="C113" s="482" t="s">
        <v>1138</v>
      </c>
      <c r="D113" s="647">
        <v>2100</v>
      </c>
      <c r="E113" s="636"/>
      <c r="F113" s="639"/>
    </row>
    <row r="114" spans="1:6" s="135" customFormat="1" ht="12" x14ac:dyDescent="0.2">
      <c r="A114" s="627"/>
      <c r="B114" s="622"/>
      <c r="C114" s="482"/>
      <c r="D114" s="647"/>
      <c r="E114" s="636"/>
      <c r="F114" s="639"/>
    </row>
    <row r="115" spans="1:6" s="135" customFormat="1" ht="60" x14ac:dyDescent="0.2">
      <c r="A115" s="627" t="s">
        <v>2</v>
      </c>
      <c r="B115" s="622" t="s">
        <v>1634</v>
      </c>
      <c r="C115" s="482" t="s">
        <v>1138</v>
      </c>
      <c r="D115" s="647">
        <v>420</v>
      </c>
      <c r="E115" s="636"/>
      <c r="F115" s="639"/>
    </row>
    <row r="116" spans="1:6" s="135" customFormat="1" ht="12" x14ac:dyDescent="0.2">
      <c r="A116" s="627"/>
      <c r="B116" s="622"/>
      <c r="C116" s="482"/>
      <c r="D116" s="647"/>
      <c r="E116" s="636"/>
      <c r="F116" s="639"/>
    </row>
    <row r="117" spans="1:6" s="135" customFormat="1" ht="60" x14ac:dyDescent="0.2">
      <c r="A117" s="627" t="s">
        <v>3</v>
      </c>
      <c r="B117" s="622" t="s">
        <v>1635</v>
      </c>
      <c r="C117" s="482" t="s">
        <v>1138</v>
      </c>
      <c r="D117" s="647">
        <v>120</v>
      </c>
      <c r="E117" s="636"/>
      <c r="F117" s="639"/>
    </row>
    <row r="118" spans="1:6" s="135" customFormat="1" ht="12" x14ac:dyDescent="0.2">
      <c r="A118" s="620"/>
      <c r="B118" s="624"/>
      <c r="C118" s="493"/>
      <c r="D118" s="494"/>
      <c r="E118" s="606"/>
      <c r="F118" s="500"/>
    </row>
    <row r="119" spans="1:6" s="135" customFormat="1" ht="12" x14ac:dyDescent="0.2">
      <c r="A119" s="160"/>
      <c r="B119" s="161" t="s">
        <v>729</v>
      </c>
      <c r="C119" s="162"/>
      <c r="D119" s="63"/>
      <c r="E119" s="657"/>
      <c r="F119" s="64"/>
    </row>
    <row r="120" spans="1:6" s="135" customFormat="1" ht="12" x14ac:dyDescent="0.2">
      <c r="A120" s="620"/>
      <c r="B120" s="624"/>
      <c r="C120" s="493"/>
      <c r="D120" s="494"/>
      <c r="E120" s="606"/>
      <c r="F120" s="500"/>
    </row>
    <row r="121" spans="1:6" s="135" customFormat="1" ht="84" x14ac:dyDescent="0.2">
      <c r="A121" s="627" t="s">
        <v>4</v>
      </c>
      <c r="B121" s="622" t="s">
        <v>717</v>
      </c>
      <c r="C121" s="482" t="s">
        <v>1138</v>
      </c>
      <c r="D121" s="483">
        <v>48</v>
      </c>
      <c r="E121" s="636"/>
      <c r="F121" s="639"/>
    </row>
    <row r="122" spans="1:6" s="135" customFormat="1" ht="12" x14ac:dyDescent="0.2">
      <c r="A122" s="627"/>
      <c r="B122" s="622"/>
      <c r="C122" s="482"/>
      <c r="D122" s="483"/>
      <c r="E122" s="636"/>
      <c r="F122" s="639"/>
    </row>
    <row r="123" spans="1:6" s="135" customFormat="1" ht="72" x14ac:dyDescent="0.2">
      <c r="A123" s="627" t="s">
        <v>662</v>
      </c>
      <c r="B123" s="622" t="s">
        <v>246</v>
      </c>
      <c r="C123" s="482" t="s">
        <v>1138</v>
      </c>
      <c r="D123" s="483">
        <v>1610</v>
      </c>
      <c r="E123" s="636"/>
      <c r="F123" s="639"/>
    </row>
    <row r="124" spans="1:6" s="135" customFormat="1" ht="12" x14ac:dyDescent="0.2">
      <c r="A124" s="627"/>
      <c r="B124" s="622"/>
      <c r="C124" s="482"/>
      <c r="D124" s="483"/>
      <c r="E124" s="636"/>
      <c r="F124" s="639"/>
    </row>
    <row r="125" spans="1:6" s="135" customFormat="1" ht="60" x14ac:dyDescent="0.2">
      <c r="A125" s="627" t="s">
        <v>665</v>
      </c>
      <c r="B125" s="622" t="s">
        <v>730</v>
      </c>
      <c r="C125" s="482" t="s">
        <v>1138</v>
      </c>
      <c r="D125" s="483">
        <v>110</v>
      </c>
      <c r="E125" s="636"/>
      <c r="F125" s="639"/>
    </row>
    <row r="126" spans="1:6" s="135" customFormat="1" ht="12" x14ac:dyDescent="0.2">
      <c r="A126" s="627"/>
      <c r="B126" s="622"/>
      <c r="C126" s="482"/>
      <c r="D126" s="483"/>
      <c r="E126" s="636"/>
      <c r="F126" s="639"/>
    </row>
    <row r="127" spans="1:6" s="135" customFormat="1" ht="108" x14ac:dyDescent="0.2">
      <c r="A127" s="627" t="s">
        <v>666</v>
      </c>
      <c r="B127" s="622" t="s">
        <v>1547</v>
      </c>
      <c r="C127" s="482" t="s">
        <v>1138</v>
      </c>
      <c r="D127" s="483">
        <v>280</v>
      </c>
      <c r="E127" s="636"/>
      <c r="F127" s="637"/>
    </row>
    <row r="128" spans="1:6" s="135" customFormat="1" ht="12" x14ac:dyDescent="0.2">
      <c r="A128" s="627"/>
      <c r="B128" s="622"/>
      <c r="C128" s="482"/>
      <c r="D128" s="483"/>
      <c r="E128" s="636"/>
      <c r="F128" s="639"/>
    </row>
    <row r="129" spans="1:6" s="135" customFormat="1" ht="60" x14ac:dyDescent="0.2">
      <c r="A129" s="627" t="s">
        <v>667</v>
      </c>
      <c r="B129" s="622" t="s">
        <v>1548</v>
      </c>
      <c r="C129" s="482" t="s">
        <v>1140</v>
      </c>
      <c r="D129" s="483">
        <v>35</v>
      </c>
      <c r="E129" s="636"/>
      <c r="F129" s="637"/>
    </row>
    <row r="130" spans="1:6" s="135" customFormat="1" ht="12" x14ac:dyDescent="0.2">
      <c r="A130" s="627"/>
      <c r="B130" s="622"/>
      <c r="C130" s="482"/>
      <c r="D130" s="483"/>
      <c r="E130" s="636"/>
      <c r="F130" s="639"/>
    </row>
    <row r="131" spans="1:6" s="135" customFormat="1" ht="36" x14ac:dyDescent="0.2">
      <c r="A131" s="819" t="s">
        <v>668</v>
      </c>
      <c r="B131" s="808" t="s">
        <v>1589</v>
      </c>
      <c r="C131" s="813" t="s">
        <v>1055</v>
      </c>
      <c r="D131" s="814">
        <v>1610</v>
      </c>
      <c r="E131" s="815"/>
      <c r="F131" s="814"/>
    </row>
    <row r="132" spans="1:6" s="135" customFormat="1" ht="12" x14ac:dyDescent="0.2">
      <c r="A132" s="620"/>
      <c r="B132" s="624"/>
      <c r="C132" s="493"/>
      <c r="D132" s="494"/>
      <c r="E132" s="606"/>
      <c r="F132" s="500"/>
    </row>
    <row r="133" spans="1:6" s="135" customFormat="1" ht="12" x14ac:dyDescent="0.2">
      <c r="A133" s="160"/>
      <c r="B133" s="161" t="s">
        <v>719</v>
      </c>
      <c r="C133" s="162"/>
      <c r="D133" s="63"/>
      <c r="E133" s="657"/>
      <c r="F133" s="64"/>
    </row>
    <row r="134" spans="1:6" s="135" customFormat="1" ht="12" x14ac:dyDescent="0.2">
      <c r="A134" s="620"/>
      <c r="B134" s="624"/>
      <c r="C134" s="493"/>
      <c r="D134" s="494"/>
      <c r="E134" s="606"/>
      <c r="F134" s="500"/>
    </row>
    <row r="135" spans="1:6" s="168" customFormat="1" ht="84" x14ac:dyDescent="0.2">
      <c r="A135" s="627" t="s">
        <v>669</v>
      </c>
      <c r="B135" s="622" t="s">
        <v>1549</v>
      </c>
      <c r="C135" s="482" t="s">
        <v>1139</v>
      </c>
      <c r="D135" s="483">
        <v>20</v>
      </c>
      <c r="E135" s="636"/>
      <c r="F135" s="639"/>
    </row>
    <row r="136" spans="1:6" s="168" customFormat="1" ht="12" x14ac:dyDescent="0.2">
      <c r="A136" s="627"/>
      <c r="B136" s="622"/>
      <c r="C136" s="482"/>
      <c r="D136" s="483"/>
      <c r="E136" s="636"/>
      <c r="F136" s="639"/>
    </row>
    <row r="137" spans="1:6" s="135" customFormat="1" ht="60" x14ac:dyDescent="0.2">
      <c r="A137" s="627" t="s">
        <v>670</v>
      </c>
      <c r="B137" s="616" t="s">
        <v>1550</v>
      </c>
      <c r="C137" s="482" t="s">
        <v>1138</v>
      </c>
      <c r="D137" s="483">
        <v>50</v>
      </c>
      <c r="E137" s="636"/>
      <c r="F137" s="639"/>
    </row>
    <row r="138" spans="1:6" s="168" customFormat="1" ht="12" x14ac:dyDescent="0.2">
      <c r="A138" s="490"/>
      <c r="B138" s="616"/>
      <c r="C138" s="491"/>
      <c r="D138" s="489"/>
      <c r="E138" s="636"/>
      <c r="F138" s="639"/>
    </row>
    <row r="139" spans="1:6" s="168" customFormat="1" ht="108" x14ac:dyDescent="0.2">
      <c r="A139" s="627" t="s">
        <v>671</v>
      </c>
      <c r="B139" s="622" t="s">
        <v>1551</v>
      </c>
      <c r="C139" s="482" t="s">
        <v>1139</v>
      </c>
      <c r="D139" s="483">
        <f>180+60</f>
        <v>240</v>
      </c>
      <c r="E139" s="636"/>
      <c r="F139" s="639"/>
    </row>
    <row r="140" spans="1:6" s="168" customFormat="1" ht="12" x14ac:dyDescent="0.2">
      <c r="A140" s="627"/>
      <c r="B140" s="622"/>
      <c r="C140" s="482"/>
      <c r="D140" s="483"/>
      <c r="E140" s="636"/>
      <c r="F140" s="639"/>
    </row>
    <row r="141" spans="1:6" s="168" customFormat="1" ht="96" x14ac:dyDescent="0.2">
      <c r="A141" s="613" t="s">
        <v>704</v>
      </c>
      <c r="B141" s="622" t="s">
        <v>2215</v>
      </c>
      <c r="C141" s="482" t="s">
        <v>1139</v>
      </c>
      <c r="D141" s="483">
        <v>15</v>
      </c>
      <c r="E141" s="636"/>
      <c r="F141" s="639"/>
    </row>
    <row r="142" spans="1:6" s="168" customFormat="1" ht="12" x14ac:dyDescent="0.2">
      <c r="A142" s="613"/>
      <c r="B142" s="622"/>
      <c r="C142" s="482"/>
      <c r="D142" s="483"/>
      <c r="E142" s="636"/>
      <c r="F142" s="639"/>
    </row>
    <row r="143" spans="1:6" s="168" customFormat="1" ht="48" x14ac:dyDescent="0.2">
      <c r="A143" s="613" t="s">
        <v>705</v>
      </c>
      <c r="B143" s="622" t="s">
        <v>2216</v>
      </c>
      <c r="C143" s="482" t="s">
        <v>1139</v>
      </c>
      <c r="D143" s="483">
        <v>15</v>
      </c>
      <c r="E143" s="636"/>
      <c r="F143" s="639"/>
    </row>
    <row r="144" spans="1:6" s="168" customFormat="1" ht="12" x14ac:dyDescent="0.2">
      <c r="A144" s="627"/>
      <c r="B144" s="622"/>
      <c r="C144" s="482"/>
      <c r="D144" s="483"/>
      <c r="E144" s="636"/>
      <c r="F144" s="639"/>
    </row>
    <row r="145" spans="1:6" s="135" customFormat="1" ht="156" x14ac:dyDescent="0.2">
      <c r="A145" s="627" t="s">
        <v>672</v>
      </c>
      <c r="B145" s="622" t="s">
        <v>1552</v>
      </c>
      <c r="C145" s="482" t="s">
        <v>1138</v>
      </c>
      <c r="D145" s="483">
        <v>1720</v>
      </c>
      <c r="E145" s="636"/>
      <c r="F145" s="639"/>
    </row>
    <row r="146" spans="1:6" s="168" customFormat="1" ht="12" x14ac:dyDescent="0.2">
      <c r="A146" s="490"/>
      <c r="B146" s="622"/>
      <c r="C146" s="482"/>
      <c r="D146" s="483"/>
      <c r="E146" s="636"/>
      <c r="F146" s="639"/>
    </row>
    <row r="147" spans="1:6" s="135" customFormat="1" ht="156" x14ac:dyDescent="0.2">
      <c r="A147" s="627" t="s">
        <v>673</v>
      </c>
      <c r="B147" s="622" t="s">
        <v>1553</v>
      </c>
      <c r="C147" s="482" t="s">
        <v>1138</v>
      </c>
      <c r="D147" s="483" t="s">
        <v>7</v>
      </c>
      <c r="E147" s="636"/>
      <c r="F147" s="639"/>
    </row>
    <row r="148" spans="1:6" s="168" customFormat="1" ht="60" x14ac:dyDescent="0.2">
      <c r="A148" s="626" t="s">
        <v>113</v>
      </c>
      <c r="B148" s="622" t="s">
        <v>727</v>
      </c>
      <c r="C148" s="482"/>
      <c r="D148" s="483"/>
      <c r="E148" s="636"/>
      <c r="F148" s="639"/>
    </row>
    <row r="149" spans="1:6" s="168" customFormat="1" ht="48" x14ac:dyDescent="0.2">
      <c r="A149" s="626" t="s">
        <v>113</v>
      </c>
      <c r="B149" s="622" t="s">
        <v>728</v>
      </c>
      <c r="C149" s="482"/>
      <c r="D149" s="483"/>
      <c r="E149" s="636"/>
      <c r="F149" s="639"/>
    </row>
    <row r="150" spans="1:6" s="168" customFormat="1" ht="14.25" x14ac:dyDescent="0.2">
      <c r="A150" s="486" t="s">
        <v>693</v>
      </c>
      <c r="B150" s="617" t="s">
        <v>1554</v>
      </c>
      <c r="C150" s="482" t="s">
        <v>1138</v>
      </c>
      <c r="D150" s="483">
        <v>225</v>
      </c>
      <c r="E150" s="636"/>
      <c r="F150" s="639"/>
    </row>
    <row r="151" spans="1:6" s="168" customFormat="1" ht="12" x14ac:dyDescent="0.2">
      <c r="A151" s="486"/>
      <c r="B151" s="617"/>
      <c r="C151" s="482"/>
      <c r="D151" s="483"/>
      <c r="E151" s="636"/>
      <c r="F151" s="639"/>
    </row>
    <row r="152" spans="1:6" s="168" customFormat="1" ht="149.25" customHeight="1" x14ac:dyDescent="0.2">
      <c r="A152" s="627" t="s">
        <v>674</v>
      </c>
      <c r="B152" s="622" t="s">
        <v>1555</v>
      </c>
      <c r="C152" s="482" t="s">
        <v>1138</v>
      </c>
      <c r="D152" s="483">
        <v>300</v>
      </c>
      <c r="E152" s="636"/>
      <c r="F152" s="639"/>
    </row>
    <row r="153" spans="1:6" s="135" customFormat="1" ht="12" x14ac:dyDescent="0.2">
      <c r="A153" s="627"/>
      <c r="B153" s="622"/>
      <c r="C153" s="482"/>
      <c r="D153" s="483"/>
      <c r="E153" s="636"/>
      <c r="F153" s="639"/>
    </row>
    <row r="154" spans="1:6" s="135" customFormat="1" ht="140.25" customHeight="1" x14ac:dyDescent="0.2">
      <c r="A154" s="627" t="s">
        <v>675</v>
      </c>
      <c r="B154" s="622" t="s">
        <v>1556</v>
      </c>
      <c r="C154" s="482" t="s">
        <v>1138</v>
      </c>
      <c r="D154" s="483">
        <v>140</v>
      </c>
      <c r="E154" s="636"/>
      <c r="F154" s="639"/>
    </row>
    <row r="155" spans="1:6" s="135" customFormat="1" ht="12" x14ac:dyDescent="0.2">
      <c r="A155" s="627"/>
      <c r="B155" s="622"/>
      <c r="C155" s="482"/>
      <c r="D155" s="483"/>
      <c r="E155" s="636"/>
      <c r="F155" s="639"/>
    </row>
    <row r="156" spans="1:6" s="135" customFormat="1" ht="24" x14ac:dyDescent="0.2">
      <c r="A156" s="627" t="s">
        <v>676</v>
      </c>
      <c r="B156" s="622" t="s">
        <v>1557</v>
      </c>
      <c r="C156" s="482" t="s">
        <v>1138</v>
      </c>
      <c r="D156" s="483" t="s">
        <v>7</v>
      </c>
      <c r="E156" s="636"/>
      <c r="F156" s="639"/>
    </row>
    <row r="157" spans="1:6" s="135" customFormat="1" ht="144" x14ac:dyDescent="0.2">
      <c r="A157" s="627" t="s">
        <v>113</v>
      </c>
      <c r="B157" s="622" t="s">
        <v>720</v>
      </c>
      <c r="C157" s="482"/>
      <c r="D157" s="483"/>
      <c r="E157" s="636"/>
      <c r="F157" s="639"/>
    </row>
    <row r="158" spans="1:6" s="135" customFormat="1" ht="84" x14ac:dyDescent="0.2">
      <c r="A158" s="627" t="s">
        <v>113</v>
      </c>
      <c r="B158" s="622" t="s">
        <v>1561</v>
      </c>
      <c r="C158" s="482"/>
      <c r="D158" s="483"/>
      <c r="E158" s="636"/>
      <c r="F158" s="639"/>
    </row>
    <row r="159" spans="1:6" s="135" customFormat="1" ht="60" x14ac:dyDescent="0.2">
      <c r="A159" s="627" t="s">
        <v>113</v>
      </c>
      <c r="B159" s="622" t="s">
        <v>721</v>
      </c>
      <c r="C159" s="482"/>
      <c r="D159" s="483"/>
      <c r="E159" s="636"/>
      <c r="F159" s="639"/>
    </row>
    <row r="160" spans="1:6" s="135" customFormat="1" ht="14.25" x14ac:dyDescent="0.2">
      <c r="A160" s="627" t="s">
        <v>982</v>
      </c>
      <c r="B160" s="622" t="s">
        <v>1819</v>
      </c>
      <c r="C160" s="482" t="s">
        <v>1138</v>
      </c>
      <c r="D160" s="483">
        <v>315</v>
      </c>
      <c r="E160" s="636"/>
      <c r="F160" s="639"/>
    </row>
    <row r="161" spans="1:6" s="135" customFormat="1" ht="108" x14ac:dyDescent="0.2">
      <c r="A161" s="627" t="s">
        <v>983</v>
      </c>
      <c r="B161" s="622" t="s">
        <v>1590</v>
      </c>
      <c r="C161" s="482" t="s">
        <v>34</v>
      </c>
      <c r="D161" s="483">
        <v>40</v>
      </c>
      <c r="E161" s="636"/>
      <c r="F161" s="639"/>
    </row>
    <row r="162" spans="1:6" s="135" customFormat="1" ht="12" x14ac:dyDescent="0.2">
      <c r="A162" s="627"/>
      <c r="B162" s="622"/>
      <c r="C162" s="482"/>
      <c r="D162" s="483"/>
      <c r="E162" s="636"/>
      <c r="F162" s="639"/>
    </row>
    <row r="163" spans="1:6" s="168" customFormat="1" ht="96" x14ac:dyDescent="0.2">
      <c r="A163" s="627" t="s">
        <v>677</v>
      </c>
      <c r="B163" s="622" t="s">
        <v>735</v>
      </c>
      <c r="C163" s="482" t="s">
        <v>1138</v>
      </c>
      <c r="D163" s="483">
        <v>145</v>
      </c>
      <c r="E163" s="636"/>
      <c r="F163" s="639"/>
    </row>
    <row r="164" spans="1:6" s="168" customFormat="1" ht="12" x14ac:dyDescent="0.2">
      <c r="A164" s="627"/>
      <c r="B164" s="622"/>
      <c r="C164" s="482"/>
      <c r="D164" s="483"/>
      <c r="E164" s="636"/>
      <c r="F164" s="639"/>
    </row>
    <row r="165" spans="1:6" s="168" customFormat="1" ht="36" x14ac:dyDescent="0.2">
      <c r="A165" s="627" t="s">
        <v>678</v>
      </c>
      <c r="B165" s="622" t="s">
        <v>1558</v>
      </c>
      <c r="C165" s="482" t="s">
        <v>1138</v>
      </c>
      <c r="D165" s="483" t="s">
        <v>7</v>
      </c>
      <c r="E165" s="636"/>
      <c r="F165" s="639"/>
    </row>
    <row r="166" spans="1:6" s="168" customFormat="1" ht="168" x14ac:dyDescent="0.2">
      <c r="A166" s="627" t="s">
        <v>113</v>
      </c>
      <c r="B166" s="622" t="s">
        <v>723</v>
      </c>
      <c r="C166" s="482"/>
      <c r="D166" s="483"/>
      <c r="E166" s="636"/>
      <c r="F166" s="639"/>
    </row>
    <row r="167" spans="1:6" s="168" customFormat="1" ht="119.25" customHeight="1" x14ac:dyDescent="0.2">
      <c r="A167" s="627" t="s">
        <v>113</v>
      </c>
      <c r="B167" s="622" t="s">
        <v>903</v>
      </c>
      <c r="C167" s="482"/>
      <c r="D167" s="483"/>
      <c r="E167" s="636"/>
      <c r="F167" s="639"/>
    </row>
    <row r="168" spans="1:6" s="135" customFormat="1" ht="14.25" x14ac:dyDescent="0.2">
      <c r="A168" s="627" t="s">
        <v>1875</v>
      </c>
      <c r="B168" s="622" t="s">
        <v>1559</v>
      </c>
      <c r="C168" s="482" t="s">
        <v>1138</v>
      </c>
      <c r="D168" s="483">
        <v>425</v>
      </c>
      <c r="E168" s="636"/>
      <c r="F168" s="639"/>
    </row>
    <row r="169" spans="1:6" s="485" customFormat="1" ht="12" x14ac:dyDescent="0.2">
      <c r="A169" s="627"/>
      <c r="B169" s="622"/>
      <c r="C169" s="482"/>
      <c r="D169" s="483"/>
      <c r="E169" s="636"/>
      <c r="F169" s="639"/>
    </row>
    <row r="170" spans="1:6" s="485" customFormat="1" ht="60" x14ac:dyDescent="0.2">
      <c r="A170" s="627" t="s">
        <v>763</v>
      </c>
      <c r="B170" s="622" t="s">
        <v>2217</v>
      </c>
      <c r="C170" s="816" t="s">
        <v>2081</v>
      </c>
      <c r="D170" s="817">
        <v>45</v>
      </c>
      <c r="E170" s="818"/>
      <c r="F170" s="818"/>
    </row>
    <row r="171" spans="1:6" s="485" customFormat="1" ht="12" x14ac:dyDescent="0.2">
      <c r="A171" s="627"/>
      <c r="B171" s="622"/>
      <c r="C171" s="482"/>
      <c r="D171" s="483"/>
      <c r="E171" s="636"/>
      <c r="F171" s="639"/>
    </row>
    <row r="172" spans="1:6" s="485" customFormat="1" ht="84" x14ac:dyDescent="0.2">
      <c r="A172" s="627" t="s">
        <v>1056</v>
      </c>
      <c r="B172" s="622" t="s">
        <v>2218</v>
      </c>
      <c r="C172" s="816" t="s">
        <v>2081</v>
      </c>
      <c r="D172" s="817">
        <f>85*1.1</f>
        <v>93.500000000000014</v>
      </c>
      <c r="E172" s="818"/>
      <c r="F172" s="818"/>
    </row>
    <row r="173" spans="1:6" s="485" customFormat="1" ht="12" x14ac:dyDescent="0.2">
      <c r="A173" s="627"/>
      <c r="B173" s="622"/>
      <c r="C173" s="816"/>
      <c r="D173" s="817"/>
      <c r="E173" s="818"/>
      <c r="F173" s="818"/>
    </row>
    <row r="174" spans="1:6" s="485" customFormat="1" ht="60" x14ac:dyDescent="0.2">
      <c r="A174" s="627" t="s">
        <v>2220</v>
      </c>
      <c r="B174" s="622" t="s">
        <v>2219</v>
      </c>
      <c r="C174" s="816" t="s">
        <v>2081</v>
      </c>
      <c r="D174" s="817">
        <v>45</v>
      </c>
      <c r="E174" s="818"/>
      <c r="F174" s="818"/>
    </row>
    <row r="175" spans="1:6" s="485" customFormat="1" ht="12" x14ac:dyDescent="0.2">
      <c r="A175" s="627"/>
      <c r="B175" s="622"/>
      <c r="C175" s="816"/>
      <c r="D175" s="817"/>
      <c r="E175" s="818"/>
      <c r="F175" s="818"/>
    </row>
    <row r="176" spans="1:6" s="135" customFormat="1" ht="48" x14ac:dyDescent="0.2">
      <c r="A176" s="627" t="s">
        <v>2221</v>
      </c>
      <c r="B176" s="622" t="s">
        <v>2222</v>
      </c>
      <c r="C176" s="816" t="s">
        <v>2081</v>
      </c>
      <c r="D176" s="817">
        <v>93.5</v>
      </c>
      <c r="E176" s="818"/>
      <c r="F176" s="818"/>
    </row>
    <row r="177" spans="1:6" s="485" customFormat="1" ht="12" x14ac:dyDescent="0.2">
      <c r="A177" s="627"/>
      <c r="B177" s="622"/>
      <c r="C177" s="816"/>
      <c r="D177" s="817"/>
      <c r="E177" s="818"/>
      <c r="F177" s="818"/>
    </row>
    <row r="178" spans="1:6" s="135" customFormat="1" ht="36" x14ac:dyDescent="0.2">
      <c r="A178" s="627" t="s">
        <v>679</v>
      </c>
      <c r="B178" s="622" t="s">
        <v>731</v>
      </c>
      <c r="C178" s="482" t="s">
        <v>1138</v>
      </c>
      <c r="D178" s="483" t="s">
        <v>7</v>
      </c>
      <c r="E178" s="636"/>
      <c r="F178" s="639"/>
    </row>
    <row r="179" spans="1:6" s="135" customFormat="1" ht="96" x14ac:dyDescent="0.2">
      <c r="A179" s="627" t="s">
        <v>113</v>
      </c>
      <c r="B179" s="622" t="s">
        <v>1048</v>
      </c>
      <c r="C179" s="482"/>
      <c r="D179" s="483"/>
      <c r="E179" s="636"/>
      <c r="F179" s="639"/>
    </row>
    <row r="180" spans="1:6" s="135" customFormat="1" ht="72" x14ac:dyDescent="0.2">
      <c r="A180" s="627" t="s">
        <v>1024</v>
      </c>
      <c r="B180" s="622" t="s">
        <v>1049</v>
      </c>
      <c r="C180" s="482" t="s">
        <v>1138</v>
      </c>
      <c r="D180" s="483">
        <v>20</v>
      </c>
      <c r="E180" s="636"/>
      <c r="F180" s="639"/>
    </row>
    <row r="181" spans="1:6" s="135" customFormat="1" ht="60" x14ac:dyDescent="0.2">
      <c r="A181" s="627" t="s">
        <v>1876</v>
      </c>
      <c r="B181" s="622" t="s">
        <v>1026</v>
      </c>
      <c r="C181" s="482" t="s">
        <v>1138</v>
      </c>
      <c r="D181" s="483">
        <v>30</v>
      </c>
      <c r="E181" s="636"/>
      <c r="F181" s="639"/>
    </row>
    <row r="182" spans="1:6" s="168" customFormat="1" ht="12" x14ac:dyDescent="0.2">
      <c r="A182" s="490"/>
      <c r="B182" s="622"/>
      <c r="C182" s="482"/>
      <c r="D182" s="483"/>
      <c r="E182" s="636"/>
      <c r="F182" s="639"/>
    </row>
    <row r="183" spans="1:6" s="168" customFormat="1" ht="84" x14ac:dyDescent="0.2">
      <c r="A183" s="627" t="s">
        <v>680</v>
      </c>
      <c r="B183" s="622" t="s">
        <v>734</v>
      </c>
      <c r="C183" s="482" t="s">
        <v>1139</v>
      </c>
      <c r="D183" s="483">
        <v>185</v>
      </c>
      <c r="E183" s="636"/>
      <c r="F183" s="639"/>
    </row>
    <row r="184" spans="1:6" s="168" customFormat="1" ht="12" x14ac:dyDescent="0.2">
      <c r="A184" s="490"/>
      <c r="B184" s="622"/>
      <c r="C184" s="482"/>
      <c r="D184" s="483"/>
      <c r="E184" s="636"/>
      <c r="F184" s="639"/>
    </row>
    <row r="185" spans="1:6" s="168" customFormat="1" ht="48" x14ac:dyDescent="0.2">
      <c r="A185" s="627" t="s">
        <v>681</v>
      </c>
      <c r="B185" s="622" t="s">
        <v>1591</v>
      </c>
      <c r="C185" s="482" t="s">
        <v>1139</v>
      </c>
      <c r="D185" s="483">
        <v>221</v>
      </c>
      <c r="E185" s="636"/>
      <c r="F185" s="639"/>
    </row>
    <row r="186" spans="1:6" s="168" customFormat="1" ht="12" x14ac:dyDescent="0.2">
      <c r="A186" s="490"/>
      <c r="B186" s="622"/>
      <c r="C186" s="482"/>
      <c r="D186" s="483"/>
      <c r="E186" s="636"/>
      <c r="F186" s="639"/>
    </row>
    <row r="187" spans="1:6" s="168" customFormat="1" ht="84" x14ac:dyDescent="0.2">
      <c r="A187" s="627" t="s">
        <v>682</v>
      </c>
      <c r="B187" s="622" t="s">
        <v>1649</v>
      </c>
      <c r="C187" s="482" t="s">
        <v>1139</v>
      </c>
      <c r="D187" s="483">
        <v>80</v>
      </c>
      <c r="E187" s="636"/>
      <c r="F187" s="639"/>
    </row>
    <row r="188" spans="1:6" s="168" customFormat="1" ht="11.25" customHeight="1" x14ac:dyDescent="0.2">
      <c r="A188" s="627"/>
      <c r="B188" s="622"/>
      <c r="C188" s="482"/>
      <c r="D188" s="483"/>
      <c r="E188" s="636"/>
      <c r="F188" s="639"/>
    </row>
    <row r="189" spans="1:6" s="168" customFormat="1" ht="84" x14ac:dyDescent="0.2">
      <c r="A189" s="627" t="s">
        <v>35</v>
      </c>
      <c r="B189" s="622" t="s">
        <v>725</v>
      </c>
      <c r="C189" s="482" t="s">
        <v>1138</v>
      </c>
      <c r="D189" s="483" t="s">
        <v>7</v>
      </c>
      <c r="E189" s="636"/>
      <c r="F189" s="639"/>
    </row>
    <row r="190" spans="1:6" s="135" customFormat="1" ht="36" x14ac:dyDescent="0.2">
      <c r="A190" s="627" t="s">
        <v>710</v>
      </c>
      <c r="B190" s="622" t="s">
        <v>732</v>
      </c>
      <c r="C190" s="482" t="s">
        <v>1138</v>
      </c>
      <c r="D190" s="483">
        <v>20</v>
      </c>
      <c r="E190" s="636"/>
      <c r="F190" s="639"/>
    </row>
    <row r="191" spans="1:6" s="135" customFormat="1" ht="36" x14ac:dyDescent="0.2">
      <c r="A191" s="627" t="s">
        <v>711</v>
      </c>
      <c r="B191" s="622" t="s">
        <v>733</v>
      </c>
      <c r="C191" s="482" t="s">
        <v>1138</v>
      </c>
      <c r="D191" s="483">
        <v>30</v>
      </c>
      <c r="E191" s="636"/>
      <c r="F191" s="639"/>
    </row>
    <row r="192" spans="1:6" s="135" customFormat="1" ht="12" x14ac:dyDescent="0.2">
      <c r="A192" s="627"/>
      <c r="B192" s="622"/>
      <c r="C192" s="482"/>
      <c r="D192" s="483"/>
      <c r="E192" s="636"/>
      <c r="F192" s="639"/>
    </row>
    <row r="193" spans="1:6" s="135" customFormat="1" ht="96" x14ac:dyDescent="0.2">
      <c r="A193" s="627" t="s">
        <v>36</v>
      </c>
      <c r="B193" s="622" t="s">
        <v>768</v>
      </c>
      <c r="C193" s="482" t="s">
        <v>1138</v>
      </c>
      <c r="D193" s="483">
        <v>260</v>
      </c>
      <c r="E193" s="636"/>
      <c r="F193" s="639"/>
    </row>
    <row r="194" spans="1:6" s="135" customFormat="1" ht="12" x14ac:dyDescent="0.2">
      <c r="A194" s="627"/>
      <c r="B194" s="622"/>
      <c r="C194" s="482"/>
      <c r="D194" s="483"/>
      <c r="E194" s="636"/>
      <c r="F194" s="639"/>
    </row>
    <row r="195" spans="1:6" s="135" customFormat="1" ht="84" x14ac:dyDescent="0.2">
      <c r="A195" s="627" t="s">
        <v>712</v>
      </c>
      <c r="B195" s="622" t="s">
        <v>1560</v>
      </c>
      <c r="C195" s="482"/>
      <c r="D195" s="483"/>
      <c r="E195" s="636"/>
      <c r="F195" s="639"/>
    </row>
    <row r="196" spans="1:6" s="135" customFormat="1" ht="72" x14ac:dyDescent="0.2">
      <c r="A196" s="627" t="s">
        <v>113</v>
      </c>
      <c r="B196" s="622" t="s">
        <v>722</v>
      </c>
      <c r="C196" s="482"/>
      <c r="D196" s="483"/>
      <c r="E196" s="636"/>
      <c r="F196" s="639"/>
    </row>
    <row r="197" spans="1:6" s="135" customFormat="1" ht="24" x14ac:dyDescent="0.2">
      <c r="A197" s="627" t="s">
        <v>878</v>
      </c>
      <c r="B197" s="622" t="s">
        <v>1562</v>
      </c>
      <c r="C197" s="482" t="s">
        <v>1138</v>
      </c>
      <c r="D197" s="483">
        <v>430</v>
      </c>
      <c r="E197" s="636"/>
      <c r="F197" s="639"/>
    </row>
    <row r="198" spans="1:6" s="135" customFormat="1" ht="14.25" x14ac:dyDescent="0.2">
      <c r="A198" s="627" t="s">
        <v>879</v>
      </c>
      <c r="B198" s="622" t="s">
        <v>724</v>
      </c>
      <c r="C198" s="482" t="s">
        <v>1138</v>
      </c>
      <c r="D198" s="483">
        <v>140</v>
      </c>
      <c r="E198" s="636"/>
      <c r="F198" s="639"/>
    </row>
    <row r="199" spans="1:6" s="135" customFormat="1" ht="12" x14ac:dyDescent="0.2">
      <c r="A199" s="627"/>
      <c r="B199" s="622"/>
      <c r="C199" s="482"/>
      <c r="D199" s="483"/>
      <c r="E199" s="636"/>
      <c r="F199" s="639"/>
    </row>
    <row r="200" spans="1:6" s="135" customFormat="1" ht="113.25" customHeight="1" x14ac:dyDescent="0.2">
      <c r="A200" s="627" t="s">
        <v>769</v>
      </c>
      <c r="B200" s="616" t="s">
        <v>1563</v>
      </c>
      <c r="C200" s="482" t="s">
        <v>1139</v>
      </c>
      <c r="D200" s="483">
        <v>50</v>
      </c>
      <c r="E200" s="636"/>
      <c r="F200" s="639"/>
    </row>
    <row r="201" spans="1:6" s="135" customFormat="1" ht="12" x14ac:dyDescent="0.2">
      <c r="A201" s="627"/>
      <c r="B201" s="622"/>
      <c r="C201" s="482"/>
      <c r="D201" s="483"/>
      <c r="E201" s="636"/>
      <c r="F201" s="639"/>
    </row>
    <row r="202" spans="1:6" s="135" customFormat="1" ht="101.25" customHeight="1" x14ac:dyDescent="0.2">
      <c r="A202" s="627" t="s">
        <v>771</v>
      </c>
      <c r="B202" s="616" t="s">
        <v>1564</v>
      </c>
      <c r="C202" s="482" t="s">
        <v>1139</v>
      </c>
      <c r="D202" s="483">
        <v>45</v>
      </c>
      <c r="E202" s="636"/>
      <c r="F202" s="639"/>
    </row>
    <row r="203" spans="1:6" s="135" customFormat="1" ht="12" x14ac:dyDescent="0.2">
      <c r="A203" s="620"/>
      <c r="B203" s="624"/>
      <c r="C203" s="493"/>
      <c r="D203" s="494"/>
      <c r="E203" s="606"/>
      <c r="F203" s="500"/>
    </row>
    <row r="204" spans="1:6" s="135" customFormat="1" ht="12" x14ac:dyDescent="0.2">
      <c r="A204" s="160"/>
      <c r="B204" s="161" t="s">
        <v>726</v>
      </c>
      <c r="C204" s="162"/>
      <c r="D204" s="63"/>
      <c r="E204" s="657"/>
      <c r="F204" s="64"/>
    </row>
    <row r="205" spans="1:6" s="135" customFormat="1" ht="12" x14ac:dyDescent="0.2">
      <c r="A205" s="620"/>
      <c r="B205" s="624"/>
      <c r="C205" s="493"/>
      <c r="D205" s="494"/>
      <c r="E205" s="606"/>
      <c r="F205" s="500"/>
    </row>
    <row r="206" spans="1:6" s="135" customFormat="1" ht="40.5" customHeight="1" x14ac:dyDescent="0.2">
      <c r="A206" s="625" t="s">
        <v>772</v>
      </c>
      <c r="B206" s="622" t="s">
        <v>1592</v>
      </c>
      <c r="C206" s="482" t="s">
        <v>1138</v>
      </c>
      <c r="D206" s="483">
        <v>1610</v>
      </c>
      <c r="E206" s="636"/>
      <c r="F206" s="639"/>
    </row>
    <row r="207" spans="1:6" s="135" customFormat="1" ht="12" x14ac:dyDescent="0.2">
      <c r="A207" s="625"/>
      <c r="B207" s="622"/>
      <c r="C207" s="482"/>
      <c r="D207" s="483"/>
      <c r="E207" s="636"/>
      <c r="F207" s="637"/>
    </row>
    <row r="208" spans="1:6" s="135" customFormat="1" ht="60.75" customHeight="1" x14ac:dyDescent="0.2">
      <c r="A208" s="627" t="s">
        <v>773</v>
      </c>
      <c r="B208" s="622" t="s">
        <v>1580</v>
      </c>
      <c r="C208" s="482" t="s">
        <v>1138</v>
      </c>
      <c r="D208" s="483">
        <v>1780</v>
      </c>
      <c r="E208" s="636"/>
      <c r="F208" s="639"/>
    </row>
    <row r="209" spans="1:6" s="135" customFormat="1" ht="12" x14ac:dyDescent="0.2">
      <c r="A209" s="627"/>
      <c r="B209" s="622"/>
      <c r="C209" s="482"/>
      <c r="D209" s="483"/>
      <c r="E209" s="636"/>
      <c r="F209" s="639"/>
    </row>
    <row r="210" spans="1:6" s="135" customFormat="1" ht="108" x14ac:dyDescent="0.2">
      <c r="A210" s="627" t="s">
        <v>775</v>
      </c>
      <c r="B210" s="622" t="s">
        <v>737</v>
      </c>
      <c r="C210" s="482" t="s">
        <v>1138</v>
      </c>
      <c r="D210" s="483" t="s">
        <v>7</v>
      </c>
      <c r="E210" s="636"/>
      <c r="F210" s="639"/>
    </row>
    <row r="211" spans="1:6" s="135" customFormat="1" ht="48" x14ac:dyDescent="0.2">
      <c r="A211" s="627" t="s">
        <v>1877</v>
      </c>
      <c r="B211" s="622" t="s">
        <v>1577</v>
      </c>
      <c r="C211" s="482" t="s">
        <v>1138</v>
      </c>
      <c r="D211" s="483">
        <v>1190</v>
      </c>
      <c r="E211" s="636"/>
      <c r="F211" s="639"/>
    </row>
    <row r="212" spans="1:6" s="135" customFormat="1" ht="48" x14ac:dyDescent="0.2">
      <c r="A212" s="627" t="s">
        <v>1878</v>
      </c>
      <c r="B212" s="622" t="s">
        <v>1578</v>
      </c>
      <c r="C212" s="482" t="s">
        <v>1138</v>
      </c>
      <c r="D212" s="483">
        <v>392</v>
      </c>
      <c r="E212" s="636"/>
      <c r="F212" s="639"/>
    </row>
    <row r="213" spans="1:6" s="135" customFormat="1" ht="36" x14ac:dyDescent="0.2">
      <c r="A213" s="627" t="s">
        <v>1879</v>
      </c>
      <c r="B213" s="622" t="s">
        <v>1579</v>
      </c>
      <c r="C213" s="482" t="s">
        <v>1138</v>
      </c>
      <c r="D213" s="483">
        <v>132</v>
      </c>
      <c r="E213" s="636"/>
      <c r="F213" s="639"/>
    </row>
    <row r="214" spans="1:6" s="135" customFormat="1" ht="36" x14ac:dyDescent="0.2">
      <c r="A214" s="627" t="s">
        <v>1880</v>
      </c>
      <c r="B214" s="622" t="s">
        <v>1581</v>
      </c>
      <c r="C214" s="482" t="s">
        <v>1138</v>
      </c>
      <c r="D214" s="483">
        <v>183</v>
      </c>
      <c r="E214" s="636"/>
      <c r="F214" s="639"/>
    </row>
    <row r="215" spans="1:6" s="135" customFormat="1" ht="12" x14ac:dyDescent="0.2">
      <c r="A215" s="627"/>
      <c r="B215" s="622"/>
      <c r="C215" s="482"/>
      <c r="D215" s="483"/>
      <c r="E215" s="636"/>
      <c r="F215" s="639"/>
    </row>
    <row r="216" spans="1:6" s="135" customFormat="1" ht="96" x14ac:dyDescent="0.2">
      <c r="A216" s="627" t="s">
        <v>776</v>
      </c>
      <c r="B216" s="622" t="s">
        <v>2143</v>
      </c>
      <c r="C216" s="482" t="s">
        <v>1138</v>
      </c>
      <c r="D216" s="483" t="s">
        <v>7</v>
      </c>
      <c r="E216" s="636"/>
      <c r="F216" s="639"/>
    </row>
    <row r="217" spans="1:6" s="135" customFormat="1" ht="48" x14ac:dyDescent="0.2">
      <c r="A217" s="627" t="s">
        <v>1881</v>
      </c>
      <c r="B217" s="622" t="s">
        <v>1565</v>
      </c>
      <c r="C217" s="482" t="s">
        <v>1138</v>
      </c>
      <c r="D217" s="483">
        <v>1080</v>
      </c>
      <c r="E217" s="636"/>
      <c r="F217" s="639"/>
    </row>
    <row r="218" spans="1:6" s="135" customFormat="1" ht="12" x14ac:dyDescent="0.2">
      <c r="A218" s="627"/>
      <c r="B218" s="622"/>
      <c r="C218" s="482"/>
      <c r="D218" s="483"/>
      <c r="E218" s="636"/>
      <c r="F218" s="639"/>
    </row>
    <row r="219" spans="1:6" s="135" customFormat="1" ht="96" x14ac:dyDescent="0.2">
      <c r="A219" s="627" t="s">
        <v>777</v>
      </c>
      <c r="B219" s="622" t="s">
        <v>738</v>
      </c>
      <c r="C219" s="482" t="s">
        <v>1138</v>
      </c>
      <c r="D219" s="483" t="s">
        <v>7</v>
      </c>
      <c r="E219" s="636"/>
      <c r="F219" s="639"/>
    </row>
    <row r="220" spans="1:6" s="135" customFormat="1" ht="84" x14ac:dyDescent="0.2">
      <c r="A220" s="627" t="s">
        <v>1882</v>
      </c>
      <c r="B220" s="622" t="s">
        <v>1574</v>
      </c>
      <c r="C220" s="482" t="s">
        <v>1138</v>
      </c>
      <c r="D220" s="483">
        <v>1475</v>
      </c>
      <c r="E220" s="636"/>
      <c r="F220" s="639"/>
    </row>
    <row r="221" spans="1:6" s="135" customFormat="1" ht="84" x14ac:dyDescent="0.2">
      <c r="A221" s="627" t="s">
        <v>1883</v>
      </c>
      <c r="B221" s="622" t="s">
        <v>1582</v>
      </c>
      <c r="C221" s="482" t="s">
        <v>1138</v>
      </c>
      <c r="D221" s="483">
        <v>223</v>
      </c>
      <c r="E221" s="636"/>
      <c r="F221" s="639"/>
    </row>
    <row r="222" spans="1:6" s="135" customFormat="1" ht="36" x14ac:dyDescent="0.2">
      <c r="A222" s="627" t="s">
        <v>1884</v>
      </c>
      <c r="B222" s="622" t="s">
        <v>1647</v>
      </c>
      <c r="C222" s="482" t="s">
        <v>1138</v>
      </c>
      <c r="D222" s="483">
        <v>36</v>
      </c>
      <c r="E222" s="636"/>
      <c r="F222" s="639"/>
    </row>
    <row r="223" spans="1:6" s="135" customFormat="1" ht="72" x14ac:dyDescent="0.2">
      <c r="A223" s="627" t="s">
        <v>1885</v>
      </c>
      <c r="B223" s="622" t="s">
        <v>1648</v>
      </c>
      <c r="C223" s="482" t="s">
        <v>1138</v>
      </c>
      <c r="D223" s="483">
        <v>590</v>
      </c>
      <c r="E223" s="636"/>
      <c r="F223" s="639"/>
    </row>
    <row r="224" spans="1:6" s="135" customFormat="1" ht="12" x14ac:dyDescent="0.2">
      <c r="A224" s="620"/>
      <c r="B224" s="624"/>
      <c r="C224" s="493"/>
      <c r="D224" s="494"/>
      <c r="E224" s="606"/>
      <c r="F224" s="500"/>
    </row>
    <row r="225" spans="1:6" s="135" customFormat="1" ht="12" x14ac:dyDescent="0.2">
      <c r="A225" s="160"/>
      <c r="B225" s="161" t="s">
        <v>736</v>
      </c>
      <c r="C225" s="162"/>
      <c r="D225" s="63"/>
      <c r="E225" s="657"/>
      <c r="F225" s="64"/>
    </row>
    <row r="226" spans="1:6" s="135" customFormat="1" ht="12" x14ac:dyDescent="0.2">
      <c r="A226" s="620"/>
      <c r="B226" s="624"/>
      <c r="C226" s="493"/>
      <c r="D226" s="494"/>
      <c r="E226" s="606"/>
      <c r="F226" s="500"/>
    </row>
    <row r="227" spans="1:6" s="135" customFormat="1" ht="129" customHeight="1" x14ac:dyDescent="0.2">
      <c r="A227" s="627" t="s">
        <v>778</v>
      </c>
      <c r="B227" s="808" t="s">
        <v>2334</v>
      </c>
      <c r="C227" s="482"/>
      <c r="D227" s="483"/>
      <c r="E227" s="636"/>
      <c r="F227" s="639"/>
    </row>
    <row r="228" spans="1:6" s="136" customFormat="1" ht="14.25" x14ac:dyDescent="0.2">
      <c r="A228" s="627" t="s">
        <v>779</v>
      </c>
      <c r="B228" s="622" t="s">
        <v>1583</v>
      </c>
      <c r="C228" s="482" t="s">
        <v>1138</v>
      </c>
      <c r="D228" s="483">
        <v>212</v>
      </c>
      <c r="E228" s="636"/>
      <c r="F228" s="639"/>
    </row>
    <row r="229" spans="1:6" s="136" customFormat="1" ht="24" x14ac:dyDescent="0.2">
      <c r="A229" s="627" t="s">
        <v>780</v>
      </c>
      <c r="B229" s="622" t="s">
        <v>1584</v>
      </c>
      <c r="C229" s="482" t="s">
        <v>1138</v>
      </c>
      <c r="D229" s="483">
        <v>33</v>
      </c>
      <c r="E229" s="636"/>
      <c r="F229" s="639"/>
    </row>
    <row r="230" spans="1:6" s="135" customFormat="1" ht="24" x14ac:dyDescent="0.2">
      <c r="A230" s="627" t="s">
        <v>781</v>
      </c>
      <c r="B230" s="622" t="s">
        <v>1585</v>
      </c>
      <c r="C230" s="482" t="s">
        <v>1138</v>
      </c>
      <c r="D230" s="483">
        <v>183</v>
      </c>
      <c r="E230" s="636"/>
      <c r="F230" s="639"/>
    </row>
    <row r="231" spans="1:6" s="135" customFormat="1" ht="14.25" x14ac:dyDescent="0.2">
      <c r="A231" s="627" t="s">
        <v>1064</v>
      </c>
      <c r="B231" s="622" t="s">
        <v>1586</v>
      </c>
      <c r="C231" s="482" t="s">
        <v>1138</v>
      </c>
      <c r="D231" s="483">
        <v>133</v>
      </c>
      <c r="E231" s="636"/>
      <c r="F231" s="639"/>
    </row>
    <row r="232" spans="1:6" s="135" customFormat="1" ht="14.25" x14ac:dyDescent="0.2">
      <c r="A232" s="627" t="s">
        <v>1065</v>
      </c>
      <c r="B232" s="622" t="s">
        <v>1587</v>
      </c>
      <c r="C232" s="482" t="s">
        <v>1138</v>
      </c>
      <c r="D232" s="483">
        <v>58</v>
      </c>
      <c r="E232" s="636"/>
      <c r="F232" s="639"/>
    </row>
    <row r="233" spans="1:6" s="135" customFormat="1" ht="12" x14ac:dyDescent="0.2">
      <c r="A233" s="627"/>
      <c r="B233" s="622"/>
      <c r="C233" s="482"/>
      <c r="D233" s="483"/>
      <c r="E233" s="636"/>
      <c r="F233" s="639"/>
    </row>
    <row r="234" spans="1:6" s="135" customFormat="1" ht="84" x14ac:dyDescent="0.2">
      <c r="A234" s="627" t="s">
        <v>782</v>
      </c>
      <c r="B234" s="622" t="s">
        <v>774</v>
      </c>
      <c r="C234" s="482"/>
      <c r="D234" s="483"/>
      <c r="E234" s="636"/>
      <c r="F234" s="639"/>
    </row>
    <row r="235" spans="1:6" s="135" customFormat="1" ht="108" x14ac:dyDescent="0.2">
      <c r="A235" s="159" t="s">
        <v>1886</v>
      </c>
      <c r="B235" s="622" t="s">
        <v>2045</v>
      </c>
      <c r="C235" s="482" t="s">
        <v>1140</v>
      </c>
      <c r="D235" s="483">
        <v>210</v>
      </c>
      <c r="E235" s="636"/>
      <c r="F235" s="639"/>
    </row>
    <row r="236" spans="1:6" s="135" customFormat="1" ht="60" x14ac:dyDescent="0.2">
      <c r="A236" s="159" t="s">
        <v>1887</v>
      </c>
      <c r="B236" s="622" t="s">
        <v>1588</v>
      </c>
      <c r="C236" s="482" t="s">
        <v>1139</v>
      </c>
      <c r="D236" s="483">
        <v>411</v>
      </c>
      <c r="E236" s="636"/>
      <c r="F236" s="639"/>
    </row>
    <row r="237" spans="1:6" s="135" customFormat="1" ht="60" x14ac:dyDescent="0.2">
      <c r="A237" s="159" t="s">
        <v>1888</v>
      </c>
      <c r="B237" s="622" t="s">
        <v>1576</v>
      </c>
      <c r="C237" s="482" t="s">
        <v>1139</v>
      </c>
      <c r="D237" s="483">
        <v>450</v>
      </c>
      <c r="E237" s="636"/>
      <c r="F237" s="639"/>
    </row>
    <row r="238" spans="1:6" s="135" customFormat="1" ht="12" x14ac:dyDescent="0.2">
      <c r="A238" s="490"/>
      <c r="B238" s="622"/>
      <c r="C238" s="482"/>
      <c r="D238" s="483"/>
      <c r="E238" s="636"/>
      <c r="F238" s="639"/>
    </row>
    <row r="239" spans="1:6" s="135" customFormat="1" ht="72" x14ac:dyDescent="0.2">
      <c r="A239" s="627" t="s">
        <v>783</v>
      </c>
      <c r="B239" s="492" t="s">
        <v>852</v>
      </c>
      <c r="C239" s="482" t="s">
        <v>1138</v>
      </c>
      <c r="D239" s="220">
        <v>25</v>
      </c>
      <c r="E239" s="636"/>
      <c r="F239" s="637"/>
    </row>
    <row r="240" spans="1:6" s="135" customFormat="1" ht="12" x14ac:dyDescent="0.2">
      <c r="A240" s="627"/>
      <c r="B240" s="622"/>
      <c r="C240" s="482"/>
      <c r="D240" s="483"/>
      <c r="E240" s="636"/>
      <c r="F240" s="639"/>
    </row>
    <row r="241" spans="1:6" s="135" customFormat="1" ht="132" x14ac:dyDescent="0.2">
      <c r="A241" s="627" t="s">
        <v>784</v>
      </c>
      <c r="B241" s="622" t="s">
        <v>741</v>
      </c>
      <c r="C241" s="482" t="s">
        <v>1139</v>
      </c>
      <c r="D241" s="221">
        <v>65</v>
      </c>
      <c r="E241" s="636"/>
      <c r="F241" s="669"/>
    </row>
    <row r="242" spans="1:6" s="135" customFormat="1" ht="12" x14ac:dyDescent="0.2">
      <c r="A242" s="620"/>
      <c r="B242" s="624"/>
      <c r="C242" s="493"/>
      <c r="D242" s="494"/>
      <c r="E242" s="606"/>
      <c r="F242" s="500"/>
    </row>
    <row r="243" spans="1:6" s="135" customFormat="1" ht="12" x14ac:dyDescent="0.2">
      <c r="A243" s="160"/>
      <c r="B243" s="161" t="s">
        <v>758</v>
      </c>
      <c r="C243" s="162"/>
      <c r="D243" s="63"/>
      <c r="E243" s="657"/>
      <c r="F243" s="64"/>
    </row>
    <row r="244" spans="1:6" s="135" customFormat="1" ht="12" x14ac:dyDescent="0.2">
      <c r="A244" s="620"/>
      <c r="B244" s="624"/>
      <c r="C244" s="493"/>
      <c r="D244" s="494"/>
      <c r="E244" s="606"/>
      <c r="F244" s="500"/>
    </row>
    <row r="245" spans="1:6" s="135" customFormat="1" ht="108" x14ac:dyDescent="0.2">
      <c r="A245" s="627" t="s">
        <v>785</v>
      </c>
      <c r="B245" s="622" t="s">
        <v>1593</v>
      </c>
      <c r="C245" s="482" t="s">
        <v>1139</v>
      </c>
      <c r="D245" s="483">
        <v>120</v>
      </c>
      <c r="E245" s="637"/>
      <c r="F245" s="639"/>
    </row>
    <row r="246" spans="1:6" s="135" customFormat="1" ht="12" x14ac:dyDescent="0.2">
      <c r="A246" s="490"/>
      <c r="B246" s="622"/>
      <c r="C246" s="482"/>
      <c r="D246" s="483"/>
      <c r="E246" s="637"/>
      <c r="F246" s="639"/>
    </row>
    <row r="247" spans="1:6" s="135" customFormat="1" ht="84" x14ac:dyDescent="0.2">
      <c r="A247" s="627" t="s">
        <v>786</v>
      </c>
      <c r="B247" s="622" t="s">
        <v>742</v>
      </c>
      <c r="C247" s="482" t="s">
        <v>5</v>
      </c>
      <c r="D247" s="483"/>
      <c r="E247" s="637"/>
      <c r="F247" s="639"/>
    </row>
    <row r="248" spans="1:6" s="135" customFormat="1" ht="12" x14ac:dyDescent="0.2">
      <c r="A248" s="627" t="s">
        <v>1889</v>
      </c>
      <c r="B248" s="622" t="s">
        <v>743</v>
      </c>
      <c r="C248" s="482" t="s">
        <v>5</v>
      </c>
      <c r="D248" s="483">
        <v>40</v>
      </c>
      <c r="E248" s="637"/>
      <c r="F248" s="639"/>
    </row>
    <row r="249" spans="1:6" s="135" customFormat="1" ht="24" x14ac:dyDescent="0.2">
      <c r="A249" s="627" t="s">
        <v>1890</v>
      </c>
      <c r="B249" s="622" t="s">
        <v>745</v>
      </c>
      <c r="C249" s="482" t="s">
        <v>5</v>
      </c>
      <c r="D249" s="483">
        <v>8</v>
      </c>
      <c r="E249" s="637"/>
      <c r="F249" s="639"/>
    </row>
    <row r="250" spans="1:6" s="135" customFormat="1" ht="24" x14ac:dyDescent="0.2">
      <c r="A250" s="627" t="s">
        <v>1891</v>
      </c>
      <c r="B250" s="622" t="s">
        <v>744</v>
      </c>
      <c r="C250" s="482" t="s">
        <v>5</v>
      </c>
      <c r="D250" s="483">
        <v>14</v>
      </c>
      <c r="E250" s="637"/>
      <c r="F250" s="639"/>
    </row>
    <row r="251" spans="1:6" s="135" customFormat="1" ht="24" x14ac:dyDescent="0.2">
      <c r="A251" s="627" t="s">
        <v>1892</v>
      </c>
      <c r="B251" s="622" t="s">
        <v>1594</v>
      </c>
      <c r="C251" s="482" t="s">
        <v>5</v>
      </c>
      <c r="D251" s="483">
        <v>12</v>
      </c>
      <c r="E251" s="637"/>
      <c r="F251" s="639"/>
    </row>
    <row r="252" spans="1:6" s="135" customFormat="1" ht="12" x14ac:dyDescent="0.2">
      <c r="A252" s="490"/>
      <c r="B252" s="622"/>
      <c r="C252" s="482"/>
      <c r="D252" s="483"/>
      <c r="E252" s="637"/>
      <c r="F252" s="639"/>
    </row>
    <row r="253" spans="1:6" s="135" customFormat="1" ht="48" x14ac:dyDescent="0.2">
      <c r="A253" s="627" t="s">
        <v>787</v>
      </c>
      <c r="B253" s="622" t="s">
        <v>746</v>
      </c>
      <c r="C253" s="482" t="s">
        <v>5</v>
      </c>
      <c r="D253" s="483"/>
      <c r="E253" s="637"/>
      <c r="F253" s="639"/>
    </row>
    <row r="254" spans="1:6" s="135" customFormat="1" ht="12" x14ac:dyDescent="0.2">
      <c r="A254" s="627" t="s">
        <v>1067</v>
      </c>
      <c r="B254" s="622" t="s">
        <v>247</v>
      </c>
      <c r="C254" s="482" t="s">
        <v>5</v>
      </c>
      <c r="D254" s="483">
        <v>12</v>
      </c>
      <c r="E254" s="637"/>
      <c r="F254" s="639"/>
    </row>
    <row r="255" spans="1:6" s="135" customFormat="1" ht="12" x14ac:dyDescent="0.2">
      <c r="A255" s="627" t="s">
        <v>1893</v>
      </c>
      <c r="B255" s="622" t="s">
        <v>248</v>
      </c>
      <c r="C255" s="482" t="s">
        <v>5</v>
      </c>
      <c r="D255" s="483">
        <v>24</v>
      </c>
      <c r="E255" s="637"/>
      <c r="F255" s="639"/>
    </row>
    <row r="256" spans="1:6" s="135" customFormat="1" ht="12" x14ac:dyDescent="0.2">
      <c r="A256" s="627" t="s">
        <v>1894</v>
      </c>
      <c r="B256" s="622" t="s">
        <v>249</v>
      </c>
      <c r="C256" s="482" t="s">
        <v>5</v>
      </c>
      <c r="D256" s="483">
        <v>12</v>
      </c>
      <c r="E256" s="637"/>
      <c r="F256" s="639"/>
    </row>
    <row r="257" spans="1:6" s="135" customFormat="1" ht="12" x14ac:dyDescent="0.2">
      <c r="A257" s="627"/>
      <c r="B257" s="622"/>
      <c r="C257" s="482"/>
      <c r="D257" s="483"/>
      <c r="E257" s="637"/>
      <c r="F257" s="639"/>
    </row>
    <row r="258" spans="1:6" s="135" customFormat="1" ht="84" x14ac:dyDescent="0.2">
      <c r="A258" s="627" t="s">
        <v>788</v>
      </c>
      <c r="B258" s="622" t="s">
        <v>747</v>
      </c>
      <c r="C258" s="482" t="s">
        <v>1139</v>
      </c>
      <c r="D258" s="483">
        <v>45</v>
      </c>
      <c r="E258" s="637"/>
      <c r="F258" s="639"/>
    </row>
    <row r="259" spans="1:6" s="135" customFormat="1" ht="12" x14ac:dyDescent="0.2">
      <c r="A259" s="627"/>
      <c r="B259" s="622"/>
      <c r="C259" s="482"/>
      <c r="D259" s="483"/>
      <c r="E259" s="637"/>
      <c r="F259" s="639"/>
    </row>
    <row r="260" spans="1:6" s="135" customFormat="1" ht="48" x14ac:dyDescent="0.2">
      <c r="A260" s="627" t="s">
        <v>789</v>
      </c>
      <c r="B260" s="622" t="s">
        <v>759</v>
      </c>
      <c r="C260" s="482" t="s">
        <v>5</v>
      </c>
      <c r="D260" s="483">
        <v>6</v>
      </c>
      <c r="E260" s="637"/>
      <c r="F260" s="639"/>
    </row>
    <row r="261" spans="1:6" s="135" customFormat="1" ht="12" x14ac:dyDescent="0.2">
      <c r="A261" s="490"/>
      <c r="B261" s="622"/>
      <c r="C261" s="482"/>
      <c r="D261" s="483"/>
      <c r="E261" s="637"/>
      <c r="F261" s="639"/>
    </row>
    <row r="262" spans="1:6" s="135" customFormat="1" ht="72" x14ac:dyDescent="0.2">
      <c r="A262" s="627" t="s">
        <v>790</v>
      </c>
      <c r="B262" s="622" t="s">
        <v>250</v>
      </c>
      <c r="C262" s="482"/>
      <c r="D262" s="483"/>
      <c r="E262" s="637"/>
      <c r="F262" s="639"/>
    </row>
    <row r="263" spans="1:6" s="135" customFormat="1" ht="14.25" x14ac:dyDescent="0.2">
      <c r="A263" s="627" t="s">
        <v>1895</v>
      </c>
      <c r="B263" s="622" t="s">
        <v>251</v>
      </c>
      <c r="C263" s="482" t="s">
        <v>1139</v>
      </c>
      <c r="D263" s="483">
        <v>80</v>
      </c>
      <c r="E263" s="637"/>
      <c r="F263" s="639"/>
    </row>
    <row r="264" spans="1:6" s="135" customFormat="1" ht="14.25" x14ac:dyDescent="0.2">
      <c r="A264" s="627" t="s">
        <v>1896</v>
      </c>
      <c r="B264" s="622" t="s">
        <v>252</v>
      </c>
      <c r="C264" s="482" t="s">
        <v>1139</v>
      </c>
      <c r="D264" s="483">
        <v>40</v>
      </c>
      <c r="E264" s="637"/>
      <c r="F264" s="639"/>
    </row>
    <row r="265" spans="1:6" s="135" customFormat="1" ht="14.25" x14ac:dyDescent="0.2">
      <c r="A265" s="490" t="s">
        <v>1897</v>
      </c>
      <c r="B265" s="622" t="s">
        <v>253</v>
      </c>
      <c r="C265" s="482" t="s">
        <v>1139</v>
      </c>
      <c r="D265" s="483">
        <v>20</v>
      </c>
      <c r="E265" s="637"/>
      <c r="F265" s="639"/>
    </row>
    <row r="266" spans="1:6" s="135" customFormat="1" ht="14.25" x14ac:dyDescent="0.2">
      <c r="A266" s="627" t="s">
        <v>1898</v>
      </c>
      <c r="B266" s="622" t="s">
        <v>254</v>
      </c>
      <c r="C266" s="482" t="s">
        <v>1139</v>
      </c>
      <c r="D266" s="483">
        <v>20</v>
      </c>
      <c r="E266" s="637"/>
      <c r="F266" s="639"/>
    </row>
    <row r="267" spans="1:6" s="135" customFormat="1" ht="12" x14ac:dyDescent="0.2">
      <c r="A267" s="490"/>
      <c r="B267" s="622"/>
      <c r="C267" s="482"/>
      <c r="D267" s="483"/>
      <c r="E267" s="637"/>
      <c r="F267" s="639"/>
    </row>
    <row r="268" spans="1:6" s="135" customFormat="1" ht="36" x14ac:dyDescent="0.2">
      <c r="A268" s="627" t="s">
        <v>791</v>
      </c>
      <c r="B268" s="622" t="s">
        <v>255</v>
      </c>
      <c r="C268" s="482" t="s">
        <v>1139</v>
      </c>
      <c r="D268" s="489">
        <v>80</v>
      </c>
      <c r="E268" s="637"/>
      <c r="F268" s="639"/>
    </row>
    <row r="269" spans="1:6" s="135" customFormat="1" ht="12" x14ac:dyDescent="0.2">
      <c r="A269" s="490"/>
      <c r="B269" s="622"/>
      <c r="C269" s="482"/>
      <c r="D269" s="483"/>
      <c r="E269" s="637"/>
      <c r="F269" s="639"/>
    </row>
    <row r="270" spans="1:6" s="135" customFormat="1" ht="36" x14ac:dyDescent="0.2">
      <c r="A270" s="627" t="s">
        <v>792</v>
      </c>
      <c r="B270" s="622" t="s">
        <v>256</v>
      </c>
      <c r="C270" s="482" t="s">
        <v>1139</v>
      </c>
      <c r="D270" s="483">
        <v>60</v>
      </c>
      <c r="E270" s="637"/>
      <c r="F270" s="639"/>
    </row>
    <row r="271" spans="1:6" s="135" customFormat="1" ht="12" x14ac:dyDescent="0.2">
      <c r="A271" s="627"/>
      <c r="B271" s="622"/>
      <c r="C271" s="482"/>
      <c r="D271" s="483"/>
      <c r="E271" s="637"/>
      <c r="F271" s="639"/>
    </row>
    <row r="272" spans="1:6" s="135" customFormat="1" ht="48" x14ac:dyDescent="0.2">
      <c r="A272" s="627" t="s">
        <v>793</v>
      </c>
      <c r="B272" s="622" t="s">
        <v>257</v>
      </c>
      <c r="C272" s="482" t="s">
        <v>1139</v>
      </c>
      <c r="D272" s="483">
        <v>20</v>
      </c>
      <c r="E272" s="637"/>
      <c r="F272" s="639"/>
    </row>
    <row r="273" spans="1:6" s="135" customFormat="1" ht="12" x14ac:dyDescent="0.2">
      <c r="A273" s="620"/>
      <c r="B273" s="624"/>
      <c r="C273" s="493"/>
      <c r="D273" s="494"/>
      <c r="E273" s="606"/>
      <c r="F273" s="500"/>
    </row>
    <row r="274" spans="1:6" s="135" customFormat="1" ht="12" x14ac:dyDescent="0.2">
      <c r="A274" s="160"/>
      <c r="B274" s="161" t="s">
        <v>839</v>
      </c>
      <c r="C274" s="162"/>
      <c r="D274" s="63"/>
      <c r="E274" s="657"/>
      <c r="F274" s="64"/>
    </row>
    <row r="275" spans="1:6" s="135" customFormat="1" ht="12" x14ac:dyDescent="0.2">
      <c r="A275" s="620"/>
      <c r="B275" s="624"/>
      <c r="C275" s="493"/>
      <c r="D275" s="494"/>
      <c r="E275" s="606"/>
      <c r="F275" s="500"/>
    </row>
    <row r="276" spans="1:6" s="135" customFormat="1" ht="60" x14ac:dyDescent="0.2">
      <c r="A276" s="627" t="s">
        <v>794</v>
      </c>
      <c r="B276" s="622" t="s">
        <v>258</v>
      </c>
      <c r="C276" s="482"/>
      <c r="D276" s="483"/>
      <c r="E276" s="636"/>
      <c r="F276" s="639"/>
    </row>
    <row r="277" spans="1:6" s="135" customFormat="1" ht="12" x14ac:dyDescent="0.2">
      <c r="A277" s="627" t="s">
        <v>1899</v>
      </c>
      <c r="B277" s="622" t="s">
        <v>259</v>
      </c>
      <c r="C277" s="482" t="s">
        <v>5</v>
      </c>
      <c r="D277" s="483">
        <v>32</v>
      </c>
      <c r="E277" s="636"/>
      <c r="F277" s="639"/>
    </row>
    <row r="278" spans="1:6" s="135" customFormat="1" ht="12" x14ac:dyDescent="0.2">
      <c r="A278" s="627" t="s">
        <v>1900</v>
      </c>
      <c r="B278" s="622" t="s">
        <v>260</v>
      </c>
      <c r="C278" s="482" t="s">
        <v>5</v>
      </c>
      <c r="D278" s="483">
        <v>16</v>
      </c>
      <c r="E278" s="636"/>
      <c r="F278" s="639"/>
    </row>
    <row r="279" spans="1:6" s="135" customFormat="1" ht="12" x14ac:dyDescent="0.2">
      <c r="A279" s="490"/>
      <c r="B279" s="622"/>
      <c r="C279" s="482"/>
      <c r="D279" s="483"/>
      <c r="E279" s="636"/>
      <c r="F279" s="639"/>
    </row>
    <row r="280" spans="1:6" s="135" customFormat="1" ht="72" x14ac:dyDescent="0.2">
      <c r="A280" s="627" t="s">
        <v>795</v>
      </c>
      <c r="B280" s="622" t="s">
        <v>261</v>
      </c>
      <c r="C280" s="482"/>
      <c r="D280" s="483"/>
      <c r="E280" s="636"/>
      <c r="F280" s="639"/>
    </row>
    <row r="281" spans="1:6" s="135" customFormat="1" ht="12" x14ac:dyDescent="0.2">
      <c r="A281" s="627" t="s">
        <v>796</v>
      </c>
      <c r="B281" s="622" t="s">
        <v>259</v>
      </c>
      <c r="C281" s="482" t="s">
        <v>5</v>
      </c>
      <c r="D281" s="483">
        <v>12</v>
      </c>
      <c r="E281" s="636"/>
      <c r="F281" s="639"/>
    </row>
    <row r="282" spans="1:6" s="135" customFormat="1" ht="12" x14ac:dyDescent="0.2">
      <c r="A282" s="627" t="s">
        <v>797</v>
      </c>
      <c r="B282" s="622" t="s">
        <v>260</v>
      </c>
      <c r="C282" s="482" t="s">
        <v>5</v>
      </c>
      <c r="D282" s="483">
        <v>12</v>
      </c>
      <c r="E282" s="636"/>
      <c r="F282" s="639"/>
    </row>
    <row r="283" spans="1:6" s="135" customFormat="1" ht="12" x14ac:dyDescent="0.2">
      <c r="A283" s="627"/>
      <c r="B283" s="622"/>
      <c r="C283" s="482"/>
      <c r="D283" s="483"/>
      <c r="E283" s="636"/>
      <c r="F283" s="639"/>
    </row>
    <row r="284" spans="1:6" s="135" customFormat="1" ht="96" x14ac:dyDescent="0.2">
      <c r="A284" s="627" t="s">
        <v>798</v>
      </c>
      <c r="B284" s="622" t="s">
        <v>262</v>
      </c>
      <c r="C284" s="482" t="s">
        <v>1138</v>
      </c>
      <c r="D284" s="220">
        <v>1</v>
      </c>
      <c r="E284" s="636"/>
      <c r="F284" s="637"/>
    </row>
    <row r="285" spans="1:6" s="135" customFormat="1" ht="12" x14ac:dyDescent="0.2">
      <c r="A285" s="627"/>
      <c r="B285" s="622"/>
      <c r="C285" s="482"/>
      <c r="D285" s="220"/>
      <c r="E285" s="636"/>
      <c r="F285" s="637"/>
    </row>
    <row r="286" spans="1:6" s="135" customFormat="1" ht="60" x14ac:dyDescent="0.2">
      <c r="A286" s="627" t="s">
        <v>799</v>
      </c>
      <c r="B286" s="622" t="s">
        <v>1595</v>
      </c>
      <c r="C286" s="482" t="s">
        <v>1139</v>
      </c>
      <c r="D286" s="483">
        <v>45</v>
      </c>
      <c r="E286" s="636"/>
      <c r="F286" s="639"/>
    </row>
    <row r="287" spans="1:6" s="135" customFormat="1" ht="12" x14ac:dyDescent="0.2">
      <c r="A287" s="490"/>
      <c r="B287" s="622"/>
      <c r="C287" s="482"/>
      <c r="D287" s="483"/>
      <c r="E287" s="636"/>
      <c r="F287" s="639"/>
    </row>
    <row r="288" spans="1:6" s="135" customFormat="1" ht="72" x14ac:dyDescent="0.2">
      <c r="A288" s="627" t="s">
        <v>840</v>
      </c>
      <c r="B288" s="154" t="s">
        <v>749</v>
      </c>
      <c r="C288" s="482" t="s">
        <v>1139</v>
      </c>
      <c r="D288" s="483">
        <v>72</v>
      </c>
      <c r="E288" s="636"/>
      <c r="F288" s="639"/>
    </row>
    <row r="289" spans="1:6" s="135" customFormat="1" ht="11.25" customHeight="1" x14ac:dyDescent="0.2">
      <c r="A289" s="627"/>
      <c r="B289" s="622"/>
      <c r="C289" s="482"/>
      <c r="D289" s="483"/>
      <c r="E289" s="636"/>
      <c r="F289" s="639"/>
    </row>
    <row r="290" spans="1:6" s="135" customFormat="1" ht="12" x14ac:dyDescent="0.2">
      <c r="A290" s="627" t="s">
        <v>841</v>
      </c>
      <c r="B290" s="622" t="s">
        <v>1596</v>
      </c>
      <c r="C290" s="482" t="s">
        <v>5</v>
      </c>
      <c r="D290" s="483">
        <v>8</v>
      </c>
      <c r="E290" s="636"/>
      <c r="F290" s="639"/>
    </row>
    <row r="291" spans="1:6" s="135" customFormat="1" ht="11.25" customHeight="1" x14ac:dyDescent="0.2">
      <c r="A291" s="490"/>
      <c r="B291" s="622"/>
      <c r="C291" s="482"/>
      <c r="D291" s="483"/>
      <c r="E291" s="636"/>
      <c r="F291" s="639"/>
    </row>
    <row r="292" spans="1:6" s="135" customFormat="1" ht="14.25" x14ac:dyDescent="0.2">
      <c r="A292" s="627" t="s">
        <v>842</v>
      </c>
      <c r="B292" s="622" t="s">
        <v>1597</v>
      </c>
      <c r="C292" s="482" t="s">
        <v>1139</v>
      </c>
      <c r="D292" s="483">
        <v>9</v>
      </c>
      <c r="E292" s="636"/>
      <c r="F292" s="639"/>
    </row>
    <row r="293" spans="1:6" s="135" customFormat="1" ht="12" x14ac:dyDescent="0.2">
      <c r="A293" s="620"/>
      <c r="B293" s="624"/>
      <c r="C293" s="493"/>
      <c r="D293" s="494"/>
      <c r="E293" s="606"/>
      <c r="F293" s="500"/>
    </row>
    <row r="294" spans="1:6" s="135" customFormat="1" ht="12" x14ac:dyDescent="0.2">
      <c r="A294" s="151"/>
      <c r="B294" s="628" t="s">
        <v>715</v>
      </c>
      <c r="C294" s="163"/>
      <c r="D294" s="164"/>
      <c r="E294" s="661"/>
      <c r="F294" s="496"/>
    </row>
    <row r="295" spans="1:6" s="135" customFormat="1" ht="12" x14ac:dyDescent="0.2">
      <c r="A295" s="620"/>
      <c r="B295" s="624"/>
      <c r="C295" s="493"/>
      <c r="D295" s="494"/>
      <c r="E295" s="606"/>
      <c r="F295" s="500"/>
    </row>
    <row r="296" spans="1:6" s="135" customFormat="1" ht="108" x14ac:dyDescent="0.2">
      <c r="A296" s="627" t="s">
        <v>843</v>
      </c>
      <c r="B296" s="622" t="s">
        <v>263</v>
      </c>
      <c r="C296" s="482"/>
      <c r="D296" s="483"/>
      <c r="E296" s="636"/>
      <c r="F296" s="639"/>
    </row>
    <row r="297" spans="1:6" s="135" customFormat="1" ht="12" x14ac:dyDescent="0.2">
      <c r="A297" s="627" t="s">
        <v>1901</v>
      </c>
      <c r="B297" s="622" t="s">
        <v>264</v>
      </c>
      <c r="C297" s="482" t="s">
        <v>5</v>
      </c>
      <c r="D297" s="483">
        <v>1</v>
      </c>
      <c r="E297" s="636"/>
      <c r="F297" s="639"/>
    </row>
    <row r="298" spans="1:6" s="135" customFormat="1" ht="12" x14ac:dyDescent="0.2">
      <c r="A298" s="627" t="s">
        <v>1902</v>
      </c>
      <c r="B298" s="622" t="s">
        <v>265</v>
      </c>
      <c r="C298" s="482" t="s">
        <v>5</v>
      </c>
      <c r="D298" s="483">
        <v>1</v>
      </c>
      <c r="E298" s="636"/>
      <c r="F298" s="639"/>
    </row>
    <row r="299" spans="1:6" s="135" customFormat="1" ht="12" x14ac:dyDescent="0.2">
      <c r="A299" s="627" t="s">
        <v>1903</v>
      </c>
      <c r="B299" s="622" t="s">
        <v>750</v>
      </c>
      <c r="C299" s="482" t="s">
        <v>5</v>
      </c>
      <c r="D299" s="483">
        <v>1</v>
      </c>
      <c r="E299" s="636"/>
      <c r="F299" s="639"/>
    </row>
    <row r="300" spans="1:6" s="135" customFormat="1" ht="12" x14ac:dyDescent="0.2">
      <c r="A300" s="627"/>
      <c r="B300" s="622"/>
      <c r="C300" s="482"/>
      <c r="D300" s="483"/>
      <c r="E300" s="636"/>
      <c r="F300" s="639"/>
    </row>
    <row r="301" spans="1:6" s="135" customFormat="1" ht="96" x14ac:dyDescent="0.2">
      <c r="A301" s="627" t="s">
        <v>103</v>
      </c>
      <c r="B301" s="622" t="s">
        <v>1598</v>
      </c>
      <c r="C301" s="482"/>
      <c r="D301" s="483"/>
      <c r="E301" s="636"/>
      <c r="F301" s="639"/>
    </row>
    <row r="302" spans="1:6" s="135" customFormat="1" ht="14.25" x14ac:dyDescent="0.2">
      <c r="A302" s="627" t="s">
        <v>1904</v>
      </c>
      <c r="B302" s="622" t="s">
        <v>244</v>
      </c>
      <c r="C302" s="482" t="s">
        <v>1139</v>
      </c>
      <c r="D302" s="483">
        <v>20</v>
      </c>
      <c r="E302" s="636"/>
      <c r="F302" s="639"/>
    </row>
    <row r="303" spans="1:6" s="135" customFormat="1" ht="36" x14ac:dyDescent="0.2">
      <c r="A303" s="627" t="s">
        <v>1905</v>
      </c>
      <c r="B303" s="622" t="s">
        <v>245</v>
      </c>
      <c r="C303" s="482" t="s">
        <v>1139</v>
      </c>
      <c r="D303" s="483">
        <v>20</v>
      </c>
      <c r="E303" s="636"/>
      <c r="F303" s="639"/>
    </row>
    <row r="304" spans="1:6" s="135" customFormat="1" ht="38.25" x14ac:dyDescent="0.2">
      <c r="A304" s="627" t="s">
        <v>1906</v>
      </c>
      <c r="B304" s="622" t="s">
        <v>1599</v>
      </c>
      <c r="C304" s="482" t="s">
        <v>1140</v>
      </c>
      <c r="D304" s="483">
        <v>2</v>
      </c>
      <c r="E304" s="636"/>
      <c r="F304" s="639"/>
    </row>
    <row r="305" spans="1:6" s="135" customFormat="1" ht="48" x14ac:dyDescent="0.2">
      <c r="A305" s="627" t="s">
        <v>1907</v>
      </c>
      <c r="B305" s="622" t="s">
        <v>713</v>
      </c>
      <c r="C305" s="482" t="s">
        <v>1139</v>
      </c>
      <c r="D305" s="483">
        <v>20</v>
      </c>
      <c r="E305" s="636"/>
      <c r="F305" s="639"/>
    </row>
    <row r="306" spans="1:6" s="135" customFormat="1" ht="12" x14ac:dyDescent="0.2">
      <c r="A306" s="490"/>
      <c r="B306" s="622"/>
      <c r="C306" s="482"/>
      <c r="D306" s="483"/>
      <c r="E306" s="636"/>
      <c r="F306" s="639"/>
    </row>
    <row r="307" spans="1:6" s="135" customFormat="1" ht="36" x14ac:dyDescent="0.2">
      <c r="A307" s="627" t="s">
        <v>844</v>
      </c>
      <c r="B307" s="622" t="s">
        <v>718</v>
      </c>
      <c r="C307" s="482" t="s">
        <v>1138</v>
      </c>
      <c r="D307" s="483">
        <v>1617</v>
      </c>
      <c r="E307" s="636"/>
      <c r="F307" s="639"/>
    </row>
    <row r="308" spans="1:6" s="135" customFormat="1" ht="12" x14ac:dyDescent="0.2">
      <c r="A308" s="627"/>
      <c r="B308" s="622"/>
      <c r="C308" s="482"/>
      <c r="D308" s="483"/>
      <c r="E308" s="636"/>
      <c r="F308" s="639"/>
    </row>
    <row r="309" spans="1:6" s="135" customFormat="1" ht="72" x14ac:dyDescent="0.2">
      <c r="A309" s="627" t="s">
        <v>845</v>
      </c>
      <c r="B309" s="622" t="s">
        <v>800</v>
      </c>
      <c r="C309" s="482" t="s">
        <v>1138</v>
      </c>
      <c r="D309" s="483">
        <v>1617</v>
      </c>
      <c r="E309" s="636"/>
      <c r="F309" s="639"/>
    </row>
    <row r="310" spans="1:6" s="135" customFormat="1" ht="12" x14ac:dyDescent="0.2">
      <c r="A310" s="627"/>
      <c r="B310" s="622"/>
      <c r="C310" s="482"/>
      <c r="D310" s="483"/>
      <c r="E310" s="636"/>
      <c r="F310" s="639"/>
    </row>
    <row r="311" spans="1:6" s="135" customFormat="1" ht="12" x14ac:dyDescent="0.2">
      <c r="A311" s="627" t="s">
        <v>984</v>
      </c>
      <c r="B311" s="622" t="s">
        <v>266</v>
      </c>
      <c r="C311" s="482" t="s">
        <v>267</v>
      </c>
      <c r="D311" s="483">
        <v>80</v>
      </c>
      <c r="E311" s="636"/>
      <c r="F311" s="639"/>
    </row>
    <row r="312" spans="1:6" s="135" customFormat="1" ht="12" x14ac:dyDescent="0.2">
      <c r="A312" s="627"/>
      <c r="B312" s="622"/>
      <c r="C312" s="482"/>
      <c r="D312" s="483"/>
      <c r="E312" s="636"/>
      <c r="F312" s="639"/>
    </row>
    <row r="313" spans="1:6" s="135" customFormat="1" ht="12" x14ac:dyDescent="0.2">
      <c r="A313" s="627" t="s">
        <v>985</v>
      </c>
      <c r="B313" s="622" t="s">
        <v>268</v>
      </c>
      <c r="C313" s="482" t="s">
        <v>267</v>
      </c>
      <c r="D313" s="483">
        <v>80</v>
      </c>
      <c r="E313" s="636"/>
      <c r="F313" s="639"/>
    </row>
    <row r="314" spans="1:6" s="135" customFormat="1" ht="12" x14ac:dyDescent="0.2">
      <c r="A314" s="627"/>
      <c r="B314" s="622"/>
      <c r="C314" s="482"/>
      <c r="D314" s="483"/>
      <c r="E314" s="636"/>
      <c r="F314" s="639"/>
    </row>
    <row r="315" spans="1:6" s="135" customFormat="1" ht="12" x14ac:dyDescent="0.2">
      <c r="A315" s="627"/>
      <c r="B315" s="622"/>
      <c r="C315" s="482"/>
      <c r="D315" s="483"/>
      <c r="E315" s="636"/>
      <c r="F315" s="652"/>
    </row>
    <row r="316" spans="1:6" s="135" customFormat="1" ht="72" x14ac:dyDescent="0.2">
      <c r="A316" s="627" t="s">
        <v>987</v>
      </c>
      <c r="B316" s="622" t="s">
        <v>801</v>
      </c>
      <c r="C316" s="486" t="s">
        <v>22</v>
      </c>
      <c r="D316" s="653">
        <v>0.03</v>
      </c>
      <c r="E316" s="636"/>
      <c r="F316" s="639"/>
    </row>
    <row r="317" spans="1:6" s="135" customFormat="1" ht="12" x14ac:dyDescent="0.2">
      <c r="A317" s="995"/>
      <c r="B317" s="908"/>
      <c r="C317" s="908"/>
      <c r="D317" s="908"/>
      <c r="E317" s="908"/>
      <c r="F317" s="909"/>
    </row>
    <row r="318" spans="1:6" s="135" customFormat="1" ht="12" x14ac:dyDescent="0.2">
      <c r="A318" s="976" t="s">
        <v>269</v>
      </c>
      <c r="B318" s="955"/>
      <c r="C318" s="955"/>
      <c r="D318" s="955"/>
      <c r="E318" s="955"/>
      <c r="F318" s="196"/>
    </row>
    <row r="319" spans="1:6" s="135" customFormat="1" ht="12" x14ac:dyDescent="0.2">
      <c r="B319" s="194"/>
      <c r="D319" s="222"/>
      <c r="E319" s="225"/>
      <c r="F319" s="223"/>
    </row>
    <row r="320" spans="1:6" s="135" customFormat="1" ht="12" x14ac:dyDescent="0.2">
      <c r="B320" s="194"/>
      <c r="E320" s="33"/>
    </row>
    <row r="321" spans="2:5" s="135" customFormat="1" ht="12" x14ac:dyDescent="0.2">
      <c r="B321" s="194"/>
      <c r="E321" s="33"/>
    </row>
  </sheetData>
  <mergeCells count="15">
    <mergeCell ref="A104:F104"/>
    <mergeCell ref="A317:F317"/>
    <mergeCell ref="A318:E318"/>
    <mergeCell ref="A7:F7"/>
    <mergeCell ref="A8:F8"/>
    <mergeCell ref="A9:F9"/>
    <mergeCell ref="A10:F10"/>
    <mergeCell ref="A11:F11"/>
    <mergeCell ref="A102:F102"/>
    <mergeCell ref="A6:F6"/>
    <mergeCell ref="A1:F1"/>
    <mergeCell ref="A2:F2"/>
    <mergeCell ref="A3:F3"/>
    <mergeCell ref="A4:F4"/>
    <mergeCell ref="A5:F5"/>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1" manualBreakCount="1">
    <brk id="102"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9"/>
  <sheetViews>
    <sheetView view="pageBreakPreview" topLeftCell="A43" zoomScale="110" zoomScaleNormal="100" zoomScaleSheetLayoutView="110" workbookViewId="0">
      <selection activeCell="H119" sqref="H119"/>
    </sheetView>
  </sheetViews>
  <sheetFormatPr defaultRowHeight="15.75" x14ac:dyDescent="0.25"/>
  <cols>
    <col min="1" max="1" width="5.7109375" style="91" customWidth="1"/>
    <col min="2" max="2" width="48.7109375" style="227" customWidth="1"/>
    <col min="3" max="3" width="4.7109375" style="93" customWidth="1"/>
    <col min="4" max="4" width="8.7109375" style="94" customWidth="1"/>
    <col min="5" max="5" width="7.7109375" style="206" customWidth="1"/>
    <col min="6" max="6" width="12.7109375" style="95" customWidth="1"/>
    <col min="7" max="16384" width="9.140625" style="133"/>
  </cols>
  <sheetData>
    <row r="1" spans="1:6" s="192" customFormat="1" ht="18.75" customHeight="1" x14ac:dyDescent="0.2">
      <c r="A1" s="998" t="s">
        <v>445</v>
      </c>
      <c r="B1" s="946"/>
      <c r="C1" s="946"/>
      <c r="D1" s="946"/>
      <c r="E1" s="946"/>
      <c r="F1" s="946"/>
    </row>
    <row r="2" spans="1:6" s="137" customFormat="1" ht="12.75" x14ac:dyDescent="0.2">
      <c r="A2" s="937"/>
      <c r="B2" s="946"/>
      <c r="C2" s="946"/>
      <c r="D2" s="946"/>
      <c r="E2" s="946"/>
      <c r="F2" s="946"/>
    </row>
    <row r="3" spans="1:6" s="137" customFormat="1" ht="77.25" customHeight="1" x14ac:dyDescent="0.2">
      <c r="A3" s="945" t="s">
        <v>1204</v>
      </c>
      <c r="B3" s="837"/>
      <c r="C3" s="837"/>
      <c r="D3" s="837"/>
      <c r="E3" s="837"/>
      <c r="F3" s="837"/>
    </row>
    <row r="4" spans="1:6" s="137" customFormat="1" ht="28.5" customHeight="1" x14ac:dyDescent="0.2">
      <c r="A4" s="944" t="s">
        <v>1205</v>
      </c>
      <c r="B4" s="837"/>
      <c r="C4" s="837"/>
      <c r="D4" s="837"/>
      <c r="E4" s="837"/>
      <c r="F4" s="837"/>
    </row>
    <row r="5" spans="1:6" s="137" customFormat="1" ht="28.5" customHeight="1" x14ac:dyDescent="0.2">
      <c r="A5" s="944" t="s">
        <v>1206</v>
      </c>
      <c r="B5" s="837"/>
      <c r="C5" s="837"/>
      <c r="D5" s="837"/>
      <c r="E5" s="837"/>
      <c r="F5" s="837"/>
    </row>
    <row r="6" spans="1:6" s="137" customFormat="1" ht="27" customHeight="1" x14ac:dyDescent="0.2">
      <c r="A6" s="944" t="s">
        <v>1207</v>
      </c>
      <c r="B6" s="837"/>
      <c r="C6" s="837"/>
      <c r="D6" s="837"/>
      <c r="E6" s="837"/>
      <c r="F6" s="837"/>
    </row>
    <row r="7" spans="1:6" s="137" customFormat="1" ht="38.25" customHeight="1" x14ac:dyDescent="0.2">
      <c r="A7" s="944" t="s">
        <v>1208</v>
      </c>
      <c r="B7" s="837"/>
      <c r="C7" s="837"/>
      <c r="D7" s="837"/>
      <c r="E7" s="837"/>
      <c r="F7" s="837"/>
    </row>
    <row r="8" spans="1:6" s="137" customFormat="1" ht="26.25" customHeight="1" x14ac:dyDescent="0.2">
      <c r="A8" s="944" t="s">
        <v>1209</v>
      </c>
      <c r="B8" s="837"/>
      <c r="C8" s="837"/>
      <c r="D8" s="837"/>
      <c r="E8" s="837"/>
      <c r="F8" s="837"/>
    </row>
    <row r="9" spans="1:6" s="137" customFormat="1" ht="27" customHeight="1" x14ac:dyDescent="0.2">
      <c r="A9" s="944" t="s">
        <v>1210</v>
      </c>
      <c r="B9" s="837"/>
      <c r="C9" s="837"/>
      <c r="D9" s="837"/>
      <c r="E9" s="837"/>
      <c r="F9" s="837"/>
    </row>
    <row r="10" spans="1:6" s="137" customFormat="1" ht="26.25" customHeight="1" x14ac:dyDescent="0.2">
      <c r="A10" s="944" t="s">
        <v>1211</v>
      </c>
      <c r="B10" s="837"/>
      <c r="C10" s="837"/>
      <c r="D10" s="837"/>
      <c r="E10" s="837"/>
      <c r="F10" s="837"/>
    </row>
    <row r="11" spans="1:6" s="84" customFormat="1" ht="39" customHeight="1" x14ac:dyDescent="0.2">
      <c r="A11" s="959" t="s">
        <v>849</v>
      </c>
      <c r="B11" s="837"/>
      <c r="C11" s="837"/>
      <c r="D11" s="837"/>
      <c r="E11" s="837"/>
      <c r="F11" s="837"/>
    </row>
    <row r="12" spans="1:6" s="134" customFormat="1" ht="11.25" x14ac:dyDescent="0.2">
      <c r="A12" s="208" t="s">
        <v>802</v>
      </c>
      <c r="B12" s="209"/>
      <c r="C12" s="210"/>
      <c r="D12" s="211"/>
      <c r="E12" s="224"/>
      <c r="F12" s="212"/>
    </row>
    <row r="13" spans="1:6" s="134" customFormat="1" ht="11.25" x14ac:dyDescent="0.2">
      <c r="A13" s="999" t="s">
        <v>838</v>
      </c>
      <c r="B13" s="1000"/>
      <c r="C13" s="1000"/>
      <c r="D13" s="1000"/>
      <c r="E13" s="1000"/>
      <c r="F13" s="1001"/>
    </row>
    <row r="14" spans="1:6" s="134" customFormat="1" ht="11.25" x14ac:dyDescent="0.2">
      <c r="A14" s="1002"/>
      <c r="B14" s="1003"/>
      <c r="C14" s="1003"/>
      <c r="D14" s="1003"/>
      <c r="E14" s="1003"/>
      <c r="F14" s="1004"/>
    </row>
    <row r="15" spans="1:6" s="134" customFormat="1" ht="11.25" x14ac:dyDescent="0.2">
      <c r="A15" s="1002"/>
      <c r="B15" s="1003"/>
      <c r="C15" s="1003"/>
      <c r="D15" s="1003"/>
      <c r="E15" s="1003"/>
      <c r="F15" s="1004"/>
    </row>
    <row r="16" spans="1:6" s="134" customFormat="1" ht="11.25" x14ac:dyDescent="0.2">
      <c r="A16" s="214" t="s">
        <v>803</v>
      </c>
      <c r="B16" s="100"/>
      <c r="C16" s="101"/>
      <c r="D16" s="102"/>
      <c r="E16" s="201"/>
      <c r="F16" s="103"/>
    </row>
    <row r="17" spans="1:6" s="134" customFormat="1" ht="11.25" x14ac:dyDescent="0.2">
      <c r="A17" s="214" t="s">
        <v>804</v>
      </c>
      <c r="B17" s="100"/>
      <c r="C17" s="101"/>
      <c r="D17" s="102"/>
      <c r="E17" s="201"/>
      <c r="F17" s="103"/>
    </row>
    <row r="18" spans="1:6" s="134" customFormat="1" ht="11.25" x14ac:dyDescent="0.2">
      <c r="A18" s="214" t="s">
        <v>805</v>
      </c>
      <c r="B18" s="100"/>
      <c r="C18" s="101"/>
      <c r="D18" s="102"/>
      <c r="E18" s="201"/>
      <c r="F18" s="103"/>
    </row>
    <row r="19" spans="1:6" s="134" customFormat="1" ht="11.25" x14ac:dyDescent="0.2">
      <c r="A19" s="214" t="s">
        <v>806</v>
      </c>
      <c r="B19" s="100"/>
      <c r="C19" s="101"/>
      <c r="D19" s="102"/>
      <c r="E19" s="201"/>
      <c r="F19" s="103"/>
    </row>
    <row r="20" spans="1:6" s="134" customFormat="1" ht="11.25" x14ac:dyDescent="0.2">
      <c r="A20" s="214" t="s">
        <v>807</v>
      </c>
      <c r="B20" s="100"/>
      <c r="C20" s="101"/>
      <c r="D20" s="102"/>
      <c r="E20" s="201"/>
      <c r="F20" s="103"/>
    </row>
    <row r="21" spans="1:6" s="134" customFormat="1" ht="11.25" x14ac:dyDescent="0.2">
      <c r="A21" s="213" t="s">
        <v>808</v>
      </c>
      <c r="B21" s="96"/>
      <c r="C21" s="97"/>
      <c r="D21" s="98"/>
      <c r="E21" s="200"/>
      <c r="F21" s="99"/>
    </row>
    <row r="22" spans="1:6" s="134" customFormat="1" ht="11.25" x14ac:dyDescent="0.2">
      <c r="A22" s="214" t="s">
        <v>205</v>
      </c>
      <c r="B22" s="100"/>
      <c r="C22" s="101"/>
      <c r="D22" s="102"/>
      <c r="E22" s="201"/>
      <c r="F22" s="103"/>
    </row>
    <row r="23" spans="1:6" s="134" customFormat="1" ht="11.25" x14ac:dyDescent="0.2">
      <c r="A23" s="1005" t="s">
        <v>809</v>
      </c>
      <c r="B23" s="1003"/>
      <c r="C23" s="1003"/>
      <c r="D23" s="1003"/>
      <c r="E23" s="1003"/>
      <c r="F23" s="1004"/>
    </row>
    <row r="24" spans="1:6" s="134" customFormat="1" ht="11.25" x14ac:dyDescent="0.2">
      <c r="A24" s="1002"/>
      <c r="B24" s="1003"/>
      <c r="C24" s="1003"/>
      <c r="D24" s="1003"/>
      <c r="E24" s="1003"/>
      <c r="F24" s="1004"/>
    </row>
    <row r="25" spans="1:6" s="134" customFormat="1" ht="11.25" x14ac:dyDescent="0.2">
      <c r="A25" s="1002"/>
      <c r="B25" s="1003"/>
      <c r="C25" s="1003"/>
      <c r="D25" s="1003"/>
      <c r="E25" s="1003"/>
      <c r="F25" s="1004"/>
    </row>
    <row r="26" spans="1:6" s="134" customFormat="1" ht="11.25" x14ac:dyDescent="0.2">
      <c r="A26" s="214" t="s">
        <v>810</v>
      </c>
      <c r="B26" s="100"/>
      <c r="C26" s="101"/>
      <c r="D26" s="102"/>
      <c r="E26" s="201"/>
      <c r="F26" s="103"/>
    </row>
    <row r="27" spans="1:6" s="134" customFormat="1" ht="11.25" x14ac:dyDescent="0.2">
      <c r="A27" s="214" t="s">
        <v>213</v>
      </c>
      <c r="B27" s="100"/>
      <c r="C27" s="101"/>
      <c r="D27" s="102"/>
      <c r="E27" s="201"/>
      <c r="F27" s="103"/>
    </row>
    <row r="28" spans="1:6" s="134" customFormat="1" ht="11.25" x14ac:dyDescent="0.2">
      <c r="A28" s="214" t="s">
        <v>811</v>
      </c>
      <c r="B28" s="100"/>
      <c r="C28" s="101"/>
      <c r="D28" s="102"/>
      <c r="E28" s="201"/>
      <c r="F28" s="103"/>
    </row>
    <row r="29" spans="1:6" s="134" customFormat="1" ht="11.25" x14ac:dyDescent="0.2">
      <c r="A29" s="214" t="s">
        <v>812</v>
      </c>
      <c r="B29" s="100"/>
      <c r="C29" s="101"/>
      <c r="D29" s="102"/>
      <c r="E29" s="201"/>
      <c r="F29" s="103"/>
    </row>
    <row r="30" spans="1:6" s="134" customFormat="1" ht="11.25" x14ac:dyDescent="0.2">
      <c r="A30" s="214" t="s">
        <v>813</v>
      </c>
      <c r="B30" s="100"/>
      <c r="C30" s="101"/>
      <c r="D30" s="102"/>
      <c r="E30" s="201"/>
      <c r="F30" s="103"/>
    </row>
    <row r="31" spans="1:6" s="134" customFormat="1" ht="11.25" x14ac:dyDescent="0.2">
      <c r="A31" s="214" t="s">
        <v>814</v>
      </c>
      <c r="B31" s="100"/>
      <c r="C31" s="101"/>
      <c r="D31" s="102"/>
      <c r="E31" s="201"/>
      <c r="F31" s="103"/>
    </row>
    <row r="32" spans="1:6" s="134" customFormat="1" ht="11.25" x14ac:dyDescent="0.2">
      <c r="A32" s="214" t="s">
        <v>815</v>
      </c>
      <c r="B32" s="100"/>
      <c r="C32" s="101"/>
      <c r="D32" s="102"/>
      <c r="E32" s="201"/>
      <c r="F32" s="103"/>
    </row>
    <row r="33" spans="1:6" s="134" customFormat="1" ht="11.25" x14ac:dyDescent="0.2">
      <c r="A33" s="214" t="s">
        <v>218</v>
      </c>
      <c r="B33" s="100"/>
      <c r="C33" s="101"/>
      <c r="D33" s="102"/>
      <c r="E33" s="201"/>
      <c r="F33" s="103"/>
    </row>
    <row r="34" spans="1:6" s="134" customFormat="1" ht="11.25" x14ac:dyDescent="0.2">
      <c r="A34" s="1005" t="s">
        <v>816</v>
      </c>
      <c r="B34" s="1003"/>
      <c r="C34" s="1003"/>
      <c r="D34" s="1003"/>
      <c r="E34" s="1003"/>
      <c r="F34" s="1004"/>
    </row>
    <row r="35" spans="1:6" s="134" customFormat="1" ht="11.25" x14ac:dyDescent="0.2">
      <c r="A35" s="1002"/>
      <c r="B35" s="1003"/>
      <c r="C35" s="1003"/>
      <c r="D35" s="1003"/>
      <c r="E35" s="1003"/>
      <c r="F35" s="1004"/>
    </row>
    <row r="36" spans="1:6" s="134" customFormat="1" ht="11.25" x14ac:dyDescent="0.2">
      <c r="A36" s="1002"/>
      <c r="B36" s="1003"/>
      <c r="C36" s="1003"/>
      <c r="D36" s="1003"/>
      <c r="E36" s="1003"/>
      <c r="F36" s="1004"/>
    </row>
    <row r="37" spans="1:6" s="134" customFormat="1" ht="11.25" x14ac:dyDescent="0.2">
      <c r="A37" s="214" t="s">
        <v>817</v>
      </c>
      <c r="B37" s="100"/>
      <c r="C37" s="101"/>
      <c r="D37" s="102"/>
      <c r="E37" s="201"/>
      <c r="F37" s="103"/>
    </row>
    <row r="38" spans="1:6" s="134" customFormat="1" ht="11.25" x14ac:dyDescent="0.2">
      <c r="A38" s="215" t="s">
        <v>818</v>
      </c>
      <c r="B38" s="104"/>
      <c r="C38" s="105"/>
      <c r="D38" s="106"/>
      <c r="E38" s="202"/>
      <c r="F38" s="107"/>
    </row>
    <row r="39" spans="1:6" s="134" customFormat="1" ht="11.25" x14ac:dyDescent="0.2">
      <c r="A39" s="213" t="s">
        <v>819</v>
      </c>
      <c r="B39" s="96"/>
      <c r="C39" s="97"/>
      <c r="D39" s="98"/>
      <c r="E39" s="200"/>
      <c r="F39" s="99"/>
    </row>
    <row r="40" spans="1:6" s="134" customFormat="1" ht="11.25" x14ac:dyDescent="0.2">
      <c r="A40" s="214" t="s">
        <v>205</v>
      </c>
      <c r="B40" s="100"/>
      <c r="C40" s="101"/>
      <c r="D40" s="102"/>
      <c r="E40" s="201"/>
      <c r="F40" s="103"/>
    </row>
    <row r="41" spans="1:6" s="134" customFormat="1" ht="11.25" x14ac:dyDescent="0.2">
      <c r="A41" s="214" t="s">
        <v>820</v>
      </c>
      <c r="B41" s="100"/>
      <c r="C41" s="101"/>
      <c r="D41" s="102"/>
      <c r="E41" s="201"/>
      <c r="F41" s="103"/>
    </row>
    <row r="42" spans="1:6" s="134" customFormat="1" ht="11.25" x14ac:dyDescent="0.2">
      <c r="A42" s="214" t="s">
        <v>821</v>
      </c>
      <c r="B42" s="100"/>
      <c r="C42" s="101"/>
      <c r="D42" s="102"/>
      <c r="E42" s="201"/>
      <c r="F42" s="103"/>
    </row>
    <row r="43" spans="1:6" s="134" customFormat="1" ht="11.25" x14ac:dyDescent="0.2">
      <c r="A43" s="214" t="s">
        <v>822</v>
      </c>
      <c r="B43" s="100"/>
      <c r="C43" s="101"/>
      <c r="D43" s="102"/>
      <c r="E43" s="201"/>
      <c r="F43" s="103"/>
    </row>
    <row r="44" spans="1:6" s="134" customFormat="1" ht="11.25" x14ac:dyDescent="0.2">
      <c r="A44" s="214" t="s">
        <v>218</v>
      </c>
      <c r="B44" s="100"/>
      <c r="C44" s="101"/>
      <c r="D44" s="102"/>
      <c r="E44" s="201"/>
      <c r="F44" s="103"/>
    </row>
    <row r="45" spans="1:6" s="134" customFormat="1" ht="11.25" x14ac:dyDescent="0.2">
      <c r="A45" s="1005" t="s">
        <v>823</v>
      </c>
      <c r="B45" s="1003"/>
      <c r="C45" s="1003"/>
      <c r="D45" s="1003"/>
      <c r="E45" s="1003"/>
      <c r="F45" s="1004"/>
    </row>
    <row r="46" spans="1:6" s="134" customFormat="1" ht="11.25" x14ac:dyDescent="0.2">
      <c r="A46" s="1002"/>
      <c r="B46" s="1003"/>
      <c r="C46" s="1003"/>
      <c r="D46" s="1003"/>
      <c r="E46" s="1003"/>
      <c r="F46" s="1004"/>
    </row>
    <row r="47" spans="1:6" s="134" customFormat="1" ht="11.25" x14ac:dyDescent="0.2">
      <c r="A47" s="214" t="s">
        <v>824</v>
      </c>
      <c r="B47" s="100"/>
      <c r="C47" s="101"/>
      <c r="D47" s="102"/>
      <c r="E47" s="201"/>
      <c r="F47" s="103"/>
    </row>
    <row r="48" spans="1:6" s="134" customFormat="1" ht="11.25" x14ac:dyDescent="0.2">
      <c r="A48" s="214" t="s">
        <v>825</v>
      </c>
      <c r="B48" s="100"/>
      <c r="C48" s="101"/>
      <c r="D48" s="102"/>
      <c r="E48" s="201"/>
      <c r="F48" s="103"/>
    </row>
    <row r="49" spans="1:6" s="134" customFormat="1" ht="11.25" x14ac:dyDescent="0.2">
      <c r="A49" s="214" t="s">
        <v>213</v>
      </c>
      <c r="B49" s="100"/>
      <c r="C49" s="101"/>
      <c r="D49" s="102"/>
      <c r="E49" s="201"/>
      <c r="F49" s="103"/>
    </row>
    <row r="50" spans="1:6" s="134" customFormat="1" ht="11.25" x14ac:dyDescent="0.2">
      <c r="A50" s="214" t="s">
        <v>826</v>
      </c>
      <c r="B50" s="100"/>
      <c r="C50" s="101"/>
      <c r="D50" s="102"/>
      <c r="E50" s="201"/>
      <c r="F50" s="103"/>
    </row>
    <row r="51" spans="1:6" s="134" customFormat="1" ht="11.25" x14ac:dyDescent="0.2">
      <c r="A51" s="214" t="s">
        <v>827</v>
      </c>
      <c r="B51" s="100"/>
      <c r="C51" s="101"/>
      <c r="D51" s="102"/>
      <c r="E51" s="201"/>
      <c r="F51" s="103"/>
    </row>
    <row r="52" spans="1:6" s="134" customFormat="1" ht="11.25" x14ac:dyDescent="0.2">
      <c r="A52" s="214" t="s">
        <v>828</v>
      </c>
      <c r="B52" s="100"/>
      <c r="C52" s="101"/>
      <c r="D52" s="102"/>
      <c r="E52" s="201"/>
      <c r="F52" s="103"/>
    </row>
    <row r="53" spans="1:6" s="134" customFormat="1" ht="11.25" x14ac:dyDescent="0.2">
      <c r="A53" s="215" t="s">
        <v>825</v>
      </c>
      <c r="B53" s="104"/>
      <c r="C53" s="105"/>
      <c r="D53" s="106"/>
      <c r="E53" s="202"/>
      <c r="F53" s="107"/>
    </row>
    <row r="54" spans="1:6" s="134" customFormat="1" ht="11.25" x14ac:dyDescent="0.2">
      <c r="A54" s="213" t="s">
        <v>829</v>
      </c>
      <c r="B54" s="96"/>
      <c r="C54" s="97"/>
      <c r="D54" s="98"/>
      <c r="E54" s="200"/>
      <c r="F54" s="99"/>
    </row>
    <row r="55" spans="1:6" s="134" customFormat="1" ht="11.25" x14ac:dyDescent="0.2">
      <c r="A55" s="214" t="s">
        <v>222</v>
      </c>
      <c r="B55" s="100"/>
      <c r="C55" s="101"/>
      <c r="D55" s="102"/>
      <c r="E55" s="201"/>
      <c r="F55" s="103"/>
    </row>
    <row r="56" spans="1:6" s="134" customFormat="1" ht="11.25" x14ac:dyDescent="0.2">
      <c r="A56" s="1005" t="s">
        <v>830</v>
      </c>
      <c r="B56" s="1003"/>
      <c r="C56" s="1003"/>
      <c r="D56" s="1003"/>
      <c r="E56" s="1003"/>
      <c r="F56" s="1004"/>
    </row>
    <row r="57" spans="1:6" s="134" customFormat="1" ht="11.25" x14ac:dyDescent="0.2">
      <c r="A57" s="1002"/>
      <c r="B57" s="1003"/>
      <c r="C57" s="1003"/>
      <c r="D57" s="1003"/>
      <c r="E57" s="1003"/>
      <c r="F57" s="1004"/>
    </row>
    <row r="58" spans="1:6" s="134" customFormat="1" ht="11.25" x14ac:dyDescent="0.2">
      <c r="A58" s="1002"/>
      <c r="B58" s="1003"/>
      <c r="C58" s="1003"/>
      <c r="D58" s="1003"/>
      <c r="E58" s="1003"/>
      <c r="F58" s="1004"/>
    </row>
    <row r="59" spans="1:6" s="134" customFormat="1" ht="11.25" x14ac:dyDescent="0.2">
      <c r="A59" s="214" t="s">
        <v>301</v>
      </c>
      <c r="B59" s="100"/>
      <c r="C59" s="101"/>
      <c r="D59" s="102"/>
      <c r="E59" s="201"/>
      <c r="F59" s="103"/>
    </row>
    <row r="60" spans="1:6" s="134" customFormat="1" ht="11.25" x14ac:dyDescent="0.2">
      <c r="A60" s="214" t="s">
        <v>831</v>
      </c>
      <c r="B60" s="100"/>
      <c r="C60" s="101"/>
      <c r="D60" s="102"/>
      <c r="E60" s="201"/>
      <c r="F60" s="103"/>
    </row>
    <row r="61" spans="1:6" s="134" customFormat="1" ht="11.25" x14ac:dyDescent="0.2">
      <c r="A61" s="214" t="s">
        <v>832</v>
      </c>
      <c r="B61" s="216"/>
      <c r="C61" s="217"/>
      <c r="D61" s="218"/>
      <c r="E61" s="201"/>
      <c r="F61" s="219"/>
    </row>
    <row r="62" spans="1:6" s="134" customFormat="1" ht="11.25" x14ac:dyDescent="0.2">
      <c r="A62" s="214" t="s">
        <v>833</v>
      </c>
      <c r="B62" s="216"/>
      <c r="C62" s="217"/>
      <c r="D62" s="218"/>
      <c r="E62" s="201"/>
      <c r="F62" s="219"/>
    </row>
    <row r="63" spans="1:6" s="134" customFormat="1" ht="22.5" customHeight="1" x14ac:dyDescent="0.2">
      <c r="A63" s="1006" t="s">
        <v>2195</v>
      </c>
      <c r="B63" s="1007"/>
      <c r="C63" s="1007"/>
      <c r="D63" s="1007"/>
      <c r="E63" s="1007"/>
      <c r="F63" s="1008"/>
    </row>
    <row r="64" spans="1:6" s="134" customFormat="1" ht="11.25" x14ac:dyDescent="0.2">
      <c r="A64" s="214"/>
      <c r="B64" s="100"/>
      <c r="C64" s="101"/>
      <c r="D64" s="102"/>
      <c r="E64" s="201"/>
      <c r="F64" s="103"/>
    </row>
    <row r="65" spans="1:6" s="134" customFormat="1" ht="11.25" x14ac:dyDescent="0.2">
      <c r="A65" s="214" t="s">
        <v>218</v>
      </c>
      <c r="B65" s="100"/>
      <c r="C65" s="101"/>
      <c r="D65" s="102"/>
      <c r="E65" s="201"/>
      <c r="F65" s="103"/>
    </row>
    <row r="66" spans="1:6" s="134" customFormat="1" ht="11.25" x14ac:dyDescent="0.2">
      <c r="A66" s="1005" t="s">
        <v>834</v>
      </c>
      <c r="B66" s="1003"/>
      <c r="C66" s="1003"/>
      <c r="D66" s="1003"/>
      <c r="E66" s="1003"/>
      <c r="F66" s="1004"/>
    </row>
    <row r="67" spans="1:6" s="134" customFormat="1" ht="11.25" x14ac:dyDescent="0.2">
      <c r="A67" s="1002"/>
      <c r="B67" s="1003"/>
      <c r="C67" s="1003"/>
      <c r="D67" s="1003"/>
      <c r="E67" s="1003"/>
      <c r="F67" s="1004"/>
    </row>
    <row r="68" spans="1:6" s="134" customFormat="1" ht="11.25" x14ac:dyDescent="0.2">
      <c r="A68" s="1005" t="s">
        <v>835</v>
      </c>
      <c r="B68" s="1003"/>
      <c r="C68" s="1003"/>
      <c r="D68" s="1003"/>
      <c r="E68" s="1003"/>
      <c r="F68" s="1004"/>
    </row>
    <row r="69" spans="1:6" s="134" customFormat="1" ht="11.25" x14ac:dyDescent="0.2">
      <c r="A69" s="1002"/>
      <c r="B69" s="1003"/>
      <c r="C69" s="1003"/>
      <c r="D69" s="1003"/>
      <c r="E69" s="1003"/>
      <c r="F69" s="1004"/>
    </row>
    <row r="70" spans="1:6" s="134" customFormat="1" ht="11.25" x14ac:dyDescent="0.2">
      <c r="A70" s="214" t="s">
        <v>836</v>
      </c>
      <c r="B70" s="100"/>
      <c r="C70" s="101"/>
      <c r="D70" s="102"/>
      <c r="E70" s="201"/>
      <c r="F70" s="103"/>
    </row>
    <row r="71" spans="1:6" s="134" customFormat="1" ht="11.25" x14ac:dyDescent="0.2">
      <c r="A71" s="215" t="s">
        <v>837</v>
      </c>
      <c r="B71" s="104"/>
      <c r="C71" s="105"/>
      <c r="D71" s="106"/>
      <c r="E71" s="202"/>
      <c r="F71" s="107"/>
    </row>
    <row r="72" spans="1:6" s="135" customFormat="1" ht="12.75" thickBot="1" x14ac:dyDescent="0.25">
      <c r="A72" s="36"/>
      <c r="B72" s="139"/>
      <c r="C72" s="140"/>
      <c r="D72" s="141"/>
      <c r="E72" s="23"/>
      <c r="F72" s="195"/>
    </row>
    <row r="73" spans="1:6" s="135" customFormat="1" ht="12.75" thickBot="1" x14ac:dyDescent="0.25">
      <c r="A73" s="228" t="s">
        <v>9</v>
      </c>
      <c r="B73" s="229" t="s">
        <v>10</v>
      </c>
      <c r="C73" s="230" t="s">
        <v>42</v>
      </c>
      <c r="D73" s="231" t="s">
        <v>43</v>
      </c>
      <c r="E73" s="231" t="s">
        <v>44</v>
      </c>
      <c r="F73" s="232" t="s">
        <v>45</v>
      </c>
    </row>
    <row r="74" spans="1:6" s="135" customFormat="1" ht="12" x14ac:dyDescent="0.2">
      <c r="A74" s="36"/>
      <c r="B74" s="139"/>
      <c r="C74" s="140"/>
      <c r="D74" s="141"/>
      <c r="E74" s="23"/>
      <c r="F74" s="195"/>
    </row>
    <row r="75" spans="1:6" s="135" customFormat="1" ht="12" x14ac:dyDescent="0.2">
      <c r="A75" s="151"/>
      <c r="B75" s="628" t="s">
        <v>883</v>
      </c>
      <c r="C75" s="163"/>
      <c r="D75" s="164"/>
      <c r="E75" s="661"/>
      <c r="F75" s="496"/>
    </row>
    <row r="76" spans="1:6" s="135" customFormat="1" ht="12" x14ac:dyDescent="0.2">
      <c r="A76" s="620"/>
      <c r="B76" s="624"/>
      <c r="C76" s="493"/>
      <c r="D76" s="494"/>
      <c r="E76" s="606"/>
      <c r="F76" s="500"/>
    </row>
    <row r="77" spans="1:6" s="135" customFormat="1" ht="48" x14ac:dyDescent="0.2">
      <c r="A77" s="627" t="s">
        <v>11</v>
      </c>
      <c r="B77" s="622" t="s">
        <v>350</v>
      </c>
      <c r="C77" s="482" t="s">
        <v>1138</v>
      </c>
      <c r="D77" s="483">
        <v>20</v>
      </c>
      <c r="E77" s="636"/>
      <c r="F77" s="639"/>
    </row>
    <row r="78" spans="1:6" s="135" customFormat="1" ht="12" x14ac:dyDescent="0.2">
      <c r="A78" s="627"/>
      <c r="B78" s="622"/>
      <c r="C78" s="482"/>
      <c r="D78" s="483"/>
      <c r="E78" s="636"/>
      <c r="F78" s="639"/>
    </row>
    <row r="79" spans="1:6" s="135" customFormat="1" ht="60" x14ac:dyDescent="0.2">
      <c r="A79" s="627" t="s">
        <v>41</v>
      </c>
      <c r="B79" s="622" t="s">
        <v>1600</v>
      </c>
      <c r="C79" s="482" t="s">
        <v>1055</v>
      </c>
      <c r="D79" s="483">
        <v>180</v>
      </c>
      <c r="E79" s="636"/>
      <c r="F79" s="639"/>
    </row>
    <row r="80" spans="1:6" s="135" customFormat="1" ht="12" x14ac:dyDescent="0.2">
      <c r="A80" s="627"/>
      <c r="B80" s="622"/>
      <c r="C80" s="482"/>
      <c r="D80" s="483"/>
      <c r="E80" s="636"/>
      <c r="F80" s="639"/>
    </row>
    <row r="81" spans="1:6" s="135" customFormat="1" ht="48" x14ac:dyDescent="0.2">
      <c r="A81" s="627" t="s">
        <v>1</v>
      </c>
      <c r="B81" s="622" t="s">
        <v>856</v>
      </c>
      <c r="C81" s="482" t="s">
        <v>1138</v>
      </c>
      <c r="D81" s="483">
        <v>165</v>
      </c>
      <c r="E81" s="636"/>
      <c r="F81" s="639"/>
    </row>
    <row r="82" spans="1:6" s="135" customFormat="1" ht="12" x14ac:dyDescent="0.2">
      <c r="A82" s="627"/>
      <c r="B82" s="622"/>
      <c r="C82" s="482"/>
      <c r="D82" s="483"/>
      <c r="E82" s="636"/>
      <c r="F82" s="639"/>
    </row>
    <row r="83" spans="1:6" s="135" customFormat="1" ht="48" x14ac:dyDescent="0.2">
      <c r="A83" s="627" t="s">
        <v>2</v>
      </c>
      <c r="B83" s="622" t="s">
        <v>1601</v>
      </c>
      <c r="C83" s="482" t="s">
        <v>1138</v>
      </c>
      <c r="D83" s="483">
        <v>36</v>
      </c>
      <c r="E83" s="636"/>
      <c r="F83" s="639"/>
    </row>
    <row r="84" spans="1:6" s="135" customFormat="1" ht="12" x14ac:dyDescent="0.2">
      <c r="A84" s="627"/>
      <c r="B84" s="622"/>
      <c r="C84" s="482"/>
      <c r="D84" s="483"/>
      <c r="E84" s="636"/>
      <c r="F84" s="639"/>
    </row>
    <row r="85" spans="1:6" s="135" customFormat="1" ht="120" x14ac:dyDescent="0.2">
      <c r="A85" s="627" t="s">
        <v>3</v>
      </c>
      <c r="B85" s="622" t="s">
        <v>1602</v>
      </c>
      <c r="C85" s="482" t="s">
        <v>1138</v>
      </c>
      <c r="D85" s="483">
        <v>2525</v>
      </c>
      <c r="E85" s="636"/>
      <c r="F85" s="639"/>
    </row>
    <row r="86" spans="1:6" s="135" customFormat="1" ht="12" x14ac:dyDescent="0.2">
      <c r="A86" s="627"/>
      <c r="B86" s="622"/>
      <c r="C86" s="482"/>
      <c r="D86" s="483"/>
      <c r="E86" s="636"/>
      <c r="F86" s="639"/>
    </row>
    <row r="87" spans="1:6" s="135" customFormat="1" ht="48" x14ac:dyDescent="0.2">
      <c r="A87" s="627" t="s">
        <v>4</v>
      </c>
      <c r="B87" s="622" t="s">
        <v>1212</v>
      </c>
      <c r="C87" s="482" t="s">
        <v>1139</v>
      </c>
      <c r="D87" s="483">
        <v>20</v>
      </c>
      <c r="E87" s="636"/>
      <c r="F87" s="639"/>
    </row>
    <row r="88" spans="1:6" s="135" customFormat="1" ht="12" x14ac:dyDescent="0.2">
      <c r="A88" s="627"/>
      <c r="B88" s="622"/>
      <c r="C88" s="482"/>
      <c r="D88" s="483"/>
      <c r="E88" s="636"/>
      <c r="F88" s="639"/>
    </row>
    <row r="89" spans="1:6" s="135" customFormat="1" ht="108" x14ac:dyDescent="0.2">
      <c r="A89" s="627" t="s">
        <v>663</v>
      </c>
      <c r="B89" s="622" t="s">
        <v>850</v>
      </c>
      <c r="C89" s="482" t="s">
        <v>1139</v>
      </c>
      <c r="D89" s="483" t="s">
        <v>7</v>
      </c>
      <c r="E89" s="636"/>
      <c r="F89" s="639"/>
    </row>
    <row r="90" spans="1:6" s="135" customFormat="1" ht="14.25" x14ac:dyDescent="0.2">
      <c r="A90" s="627" t="s">
        <v>664</v>
      </c>
      <c r="B90" s="622" t="s">
        <v>851</v>
      </c>
      <c r="C90" s="482" t="s">
        <v>1139</v>
      </c>
      <c r="D90" s="483">
        <v>100</v>
      </c>
      <c r="E90" s="636"/>
      <c r="F90" s="639"/>
    </row>
    <row r="91" spans="1:6" s="135" customFormat="1" ht="24" x14ac:dyDescent="0.2">
      <c r="A91" s="627" t="s">
        <v>664</v>
      </c>
      <c r="B91" s="622" t="s">
        <v>881</v>
      </c>
      <c r="C91" s="482" t="s">
        <v>1139</v>
      </c>
      <c r="D91" s="483">
        <v>450</v>
      </c>
      <c r="E91" s="636"/>
      <c r="F91" s="639"/>
    </row>
    <row r="92" spans="1:6" s="135" customFormat="1" ht="12" x14ac:dyDescent="0.2">
      <c r="A92" s="627"/>
      <c r="B92" s="622"/>
      <c r="C92" s="482"/>
      <c r="D92" s="483"/>
      <c r="E92" s="636"/>
      <c r="F92" s="639"/>
    </row>
    <row r="93" spans="1:6" s="135" customFormat="1" ht="48" x14ac:dyDescent="0.2">
      <c r="A93" s="627" t="s">
        <v>665</v>
      </c>
      <c r="B93" s="622" t="s">
        <v>1603</v>
      </c>
      <c r="C93" s="482" t="s">
        <v>1138</v>
      </c>
      <c r="D93" s="483">
        <v>45</v>
      </c>
      <c r="E93" s="636"/>
      <c r="F93" s="639"/>
    </row>
    <row r="94" spans="1:6" s="135" customFormat="1" ht="12" x14ac:dyDescent="0.2">
      <c r="A94" s="627"/>
      <c r="B94" s="622"/>
      <c r="C94" s="482"/>
      <c r="D94" s="483"/>
      <c r="E94" s="636"/>
      <c r="F94" s="639"/>
    </row>
    <row r="95" spans="1:6" s="135" customFormat="1" ht="36" x14ac:dyDescent="0.2">
      <c r="A95" s="627" t="s">
        <v>666</v>
      </c>
      <c r="B95" s="622" t="s">
        <v>1606</v>
      </c>
      <c r="C95" s="482" t="s">
        <v>1139</v>
      </c>
      <c r="D95" s="483">
        <v>260</v>
      </c>
      <c r="E95" s="636"/>
      <c r="F95" s="639"/>
    </row>
    <row r="96" spans="1:6" s="135" customFormat="1" ht="12" x14ac:dyDescent="0.2">
      <c r="A96" s="627"/>
      <c r="B96" s="622"/>
      <c r="C96" s="482"/>
      <c r="D96" s="483"/>
      <c r="E96" s="636"/>
      <c r="F96" s="639"/>
    </row>
    <row r="97" spans="1:6" s="135" customFormat="1" ht="36" x14ac:dyDescent="0.2">
      <c r="A97" s="627" t="s">
        <v>667</v>
      </c>
      <c r="B97" s="622" t="s">
        <v>882</v>
      </c>
      <c r="C97" s="482" t="s">
        <v>1138</v>
      </c>
      <c r="D97" s="483">
        <v>60</v>
      </c>
      <c r="E97" s="636"/>
      <c r="F97" s="639"/>
    </row>
    <row r="98" spans="1:6" s="135" customFormat="1" ht="12" x14ac:dyDescent="0.2">
      <c r="A98" s="627"/>
      <c r="B98" s="622"/>
      <c r="C98" s="482"/>
      <c r="D98" s="483"/>
      <c r="E98" s="636"/>
      <c r="F98" s="639"/>
    </row>
    <row r="99" spans="1:6" s="135" customFormat="1" ht="48" x14ac:dyDescent="0.2">
      <c r="A99" s="627" t="s">
        <v>668</v>
      </c>
      <c r="B99" s="622" t="s">
        <v>351</v>
      </c>
      <c r="C99" s="482"/>
      <c r="D99" s="483"/>
      <c r="E99" s="636"/>
      <c r="F99" s="639"/>
    </row>
    <row r="100" spans="1:6" s="135" customFormat="1" ht="14.25" x14ac:dyDescent="0.2">
      <c r="A100" s="627" t="s">
        <v>1871</v>
      </c>
      <c r="B100" s="622" t="s">
        <v>352</v>
      </c>
      <c r="C100" s="482" t="s">
        <v>1138</v>
      </c>
      <c r="D100" s="483">
        <v>12</v>
      </c>
      <c r="E100" s="636"/>
      <c r="F100" s="639"/>
    </row>
    <row r="101" spans="1:6" s="135" customFormat="1" ht="14.25" x14ac:dyDescent="0.2">
      <c r="A101" s="627" t="s">
        <v>1872</v>
      </c>
      <c r="B101" s="622" t="s">
        <v>353</v>
      </c>
      <c r="C101" s="482" t="s">
        <v>1138</v>
      </c>
      <c r="D101" s="483">
        <v>14</v>
      </c>
      <c r="E101" s="636"/>
      <c r="F101" s="639"/>
    </row>
    <row r="102" spans="1:6" s="135" customFormat="1" ht="12" x14ac:dyDescent="0.2">
      <c r="A102" s="627" t="s">
        <v>398</v>
      </c>
      <c r="B102" s="622"/>
      <c r="C102" s="482"/>
      <c r="D102" s="483"/>
      <c r="E102" s="636"/>
      <c r="F102" s="639"/>
    </row>
    <row r="103" spans="1:6" s="135" customFormat="1" ht="60" x14ac:dyDescent="0.2">
      <c r="A103" s="627" t="s">
        <v>669</v>
      </c>
      <c r="B103" s="622" t="s">
        <v>854</v>
      </c>
      <c r="C103" s="482"/>
      <c r="D103" s="483"/>
      <c r="E103" s="636"/>
      <c r="F103" s="639"/>
    </row>
    <row r="104" spans="1:6" s="135" customFormat="1" ht="14.25" x14ac:dyDescent="0.2">
      <c r="A104" s="627" t="s">
        <v>701</v>
      </c>
      <c r="B104" s="622" t="s">
        <v>354</v>
      </c>
      <c r="C104" s="482" t="s">
        <v>1138</v>
      </c>
      <c r="D104" s="483">
        <v>96</v>
      </c>
      <c r="E104" s="636"/>
      <c r="F104" s="639"/>
    </row>
    <row r="105" spans="1:6" s="135" customFormat="1" ht="14.25" x14ac:dyDescent="0.2">
      <c r="A105" s="627" t="s">
        <v>702</v>
      </c>
      <c r="B105" s="622" t="s">
        <v>1604</v>
      </c>
      <c r="C105" s="482" t="s">
        <v>1138</v>
      </c>
      <c r="D105" s="483">
        <v>148</v>
      </c>
      <c r="E105" s="636"/>
      <c r="F105" s="639"/>
    </row>
    <row r="106" spans="1:6" s="135" customFormat="1" ht="12" x14ac:dyDescent="0.2">
      <c r="A106" s="627"/>
      <c r="B106" s="622"/>
      <c r="C106" s="482"/>
      <c r="D106" s="483"/>
      <c r="E106" s="636"/>
      <c r="F106" s="639"/>
    </row>
    <row r="107" spans="1:6" s="135" customFormat="1" ht="60" x14ac:dyDescent="0.2">
      <c r="A107" s="627" t="s">
        <v>670</v>
      </c>
      <c r="B107" s="622" t="s">
        <v>853</v>
      </c>
      <c r="C107" s="482" t="s">
        <v>1138</v>
      </c>
      <c r="D107" s="483">
        <v>20</v>
      </c>
      <c r="E107" s="636"/>
      <c r="F107" s="639"/>
    </row>
    <row r="108" spans="1:6" s="135" customFormat="1" ht="12" x14ac:dyDescent="0.2">
      <c r="A108" s="627"/>
      <c r="B108" s="622"/>
      <c r="C108" s="482"/>
      <c r="D108" s="483"/>
      <c r="E108" s="636"/>
      <c r="F108" s="639"/>
    </row>
    <row r="109" spans="1:6" s="135" customFormat="1" ht="72" x14ac:dyDescent="0.2">
      <c r="A109" s="627" t="s">
        <v>671</v>
      </c>
      <c r="B109" s="622" t="s">
        <v>1605</v>
      </c>
      <c r="C109" s="482" t="s">
        <v>1138</v>
      </c>
      <c r="D109" s="483">
        <v>430</v>
      </c>
      <c r="E109" s="636"/>
      <c r="F109" s="639"/>
    </row>
    <row r="110" spans="1:6" s="135" customFormat="1" ht="12" x14ac:dyDescent="0.2">
      <c r="A110" s="627"/>
      <c r="B110" s="622"/>
      <c r="C110" s="482"/>
      <c r="D110" s="483"/>
      <c r="E110" s="636"/>
      <c r="F110" s="639"/>
    </row>
    <row r="111" spans="1:6" s="135" customFormat="1" ht="48" x14ac:dyDescent="0.2">
      <c r="A111" s="627" t="s">
        <v>672</v>
      </c>
      <c r="B111" s="622" t="s">
        <v>1607</v>
      </c>
      <c r="C111" s="482" t="s">
        <v>1138</v>
      </c>
      <c r="D111" s="483">
        <v>120</v>
      </c>
      <c r="E111" s="636"/>
      <c r="F111" s="639"/>
    </row>
    <row r="112" spans="1:6" s="135" customFormat="1" ht="12" x14ac:dyDescent="0.2">
      <c r="A112" s="627"/>
      <c r="B112" s="622"/>
      <c r="C112" s="482"/>
      <c r="D112" s="483"/>
      <c r="E112" s="636"/>
      <c r="F112" s="639"/>
    </row>
    <row r="113" spans="1:6" s="135" customFormat="1" ht="84" x14ac:dyDescent="0.2">
      <c r="A113" s="627" t="s">
        <v>673</v>
      </c>
      <c r="B113" s="622" t="s">
        <v>1608</v>
      </c>
      <c r="C113" s="482" t="s">
        <v>1138</v>
      </c>
      <c r="D113" s="483">
        <v>140</v>
      </c>
      <c r="E113" s="636"/>
      <c r="F113" s="639"/>
    </row>
    <row r="114" spans="1:6" s="135" customFormat="1" ht="12" x14ac:dyDescent="0.2">
      <c r="A114" s="627"/>
      <c r="B114" s="622"/>
      <c r="C114" s="482"/>
      <c r="D114" s="483"/>
      <c r="E114" s="636"/>
      <c r="F114" s="639"/>
    </row>
    <row r="115" spans="1:6" s="135" customFormat="1" ht="36" x14ac:dyDescent="0.2">
      <c r="A115" s="627" t="s">
        <v>674</v>
      </c>
      <c r="B115" s="622" t="s">
        <v>855</v>
      </c>
      <c r="C115" s="482" t="s">
        <v>1138</v>
      </c>
      <c r="D115" s="483">
        <v>20</v>
      </c>
      <c r="E115" s="636"/>
      <c r="F115" s="639"/>
    </row>
    <row r="116" spans="1:6" s="135" customFormat="1" ht="12" x14ac:dyDescent="0.2">
      <c r="A116" s="620"/>
      <c r="B116" s="624"/>
      <c r="C116" s="493"/>
      <c r="D116" s="494"/>
      <c r="E116" s="606"/>
      <c r="F116" s="500"/>
    </row>
    <row r="117" spans="1:6" s="135" customFormat="1" ht="12" x14ac:dyDescent="0.2">
      <c r="A117" s="160"/>
      <c r="B117" s="161" t="s">
        <v>884</v>
      </c>
      <c r="C117" s="162"/>
      <c r="D117" s="63"/>
      <c r="E117" s="657"/>
      <c r="F117" s="64"/>
    </row>
    <row r="118" spans="1:6" s="135" customFormat="1" ht="12" x14ac:dyDescent="0.2">
      <c r="A118" s="620"/>
      <c r="B118" s="624"/>
      <c r="C118" s="493"/>
      <c r="D118" s="494"/>
      <c r="E118" s="606"/>
      <c r="F118" s="500"/>
    </row>
    <row r="119" spans="1:6" s="135" customFormat="1" ht="60" x14ac:dyDescent="0.2">
      <c r="A119" s="627" t="s">
        <v>675</v>
      </c>
      <c r="B119" s="622" t="s">
        <v>1609</v>
      </c>
      <c r="C119" s="482" t="s">
        <v>1138</v>
      </c>
      <c r="D119" s="483">
        <v>634</v>
      </c>
      <c r="E119" s="636"/>
      <c r="F119" s="639"/>
    </row>
    <row r="120" spans="1:6" s="135" customFormat="1" ht="12" x14ac:dyDescent="0.2">
      <c r="A120" s="627"/>
      <c r="B120" s="622"/>
      <c r="C120" s="482"/>
      <c r="D120" s="483"/>
      <c r="E120" s="636"/>
      <c r="F120" s="639"/>
    </row>
    <row r="121" spans="1:6" s="135" customFormat="1" ht="60" x14ac:dyDescent="0.2">
      <c r="A121" s="627" t="s">
        <v>676</v>
      </c>
      <c r="B121" s="622" t="s">
        <v>1213</v>
      </c>
      <c r="C121" s="482" t="s">
        <v>1138</v>
      </c>
      <c r="D121" s="483">
        <v>1096</v>
      </c>
      <c r="E121" s="636"/>
      <c r="F121" s="639"/>
    </row>
    <row r="122" spans="1:6" s="135" customFormat="1" ht="12" x14ac:dyDescent="0.2">
      <c r="A122" s="627"/>
      <c r="B122" s="622"/>
      <c r="C122" s="482"/>
      <c r="D122" s="483"/>
      <c r="E122" s="636"/>
      <c r="F122" s="639"/>
    </row>
    <row r="123" spans="1:6" s="135" customFormat="1" ht="36" x14ac:dyDescent="0.2">
      <c r="A123" s="627" t="s">
        <v>677</v>
      </c>
      <c r="B123" s="622" t="s">
        <v>2046</v>
      </c>
      <c r="C123" s="482" t="s">
        <v>34</v>
      </c>
      <c r="D123" s="483">
        <v>3</v>
      </c>
      <c r="E123" s="636"/>
      <c r="F123" s="639"/>
    </row>
    <row r="124" spans="1:6" s="135" customFormat="1" ht="12" x14ac:dyDescent="0.2">
      <c r="A124" s="627"/>
      <c r="B124" s="622"/>
      <c r="C124" s="482"/>
      <c r="D124" s="483"/>
      <c r="E124" s="636"/>
      <c r="F124" s="639"/>
    </row>
    <row r="125" spans="1:6" s="135" customFormat="1" ht="24" x14ac:dyDescent="0.2">
      <c r="A125" s="627" t="s">
        <v>678</v>
      </c>
      <c r="B125" s="622" t="s">
        <v>2354</v>
      </c>
      <c r="C125" s="482" t="s">
        <v>34</v>
      </c>
      <c r="D125" s="483">
        <v>1</v>
      </c>
      <c r="E125" s="636"/>
      <c r="F125" s="639"/>
    </row>
    <row r="126" spans="1:6" s="135" customFormat="1" ht="12" x14ac:dyDescent="0.2">
      <c r="A126" s="627"/>
      <c r="B126" s="622"/>
      <c r="C126" s="482"/>
      <c r="D126" s="483"/>
      <c r="E126" s="636"/>
      <c r="F126" s="639"/>
    </row>
    <row r="127" spans="1:6" s="135" customFormat="1" ht="96" x14ac:dyDescent="0.2">
      <c r="A127" s="627" t="s">
        <v>679</v>
      </c>
      <c r="B127" s="622" t="s">
        <v>1610</v>
      </c>
      <c r="C127" s="482" t="s">
        <v>1138</v>
      </c>
      <c r="D127" s="483">
        <v>915</v>
      </c>
      <c r="E127" s="636"/>
      <c r="F127" s="639"/>
    </row>
    <row r="128" spans="1:6" s="135" customFormat="1" ht="12" x14ac:dyDescent="0.2">
      <c r="A128" s="627"/>
      <c r="B128" s="622"/>
      <c r="C128" s="482"/>
      <c r="D128" s="483"/>
      <c r="E128" s="636"/>
      <c r="F128" s="639"/>
    </row>
    <row r="129" spans="1:6" s="135" customFormat="1" ht="60" x14ac:dyDescent="0.2">
      <c r="A129" s="627" t="s">
        <v>680</v>
      </c>
      <c r="B129" s="622" t="s">
        <v>355</v>
      </c>
      <c r="C129" s="482" t="s">
        <v>1138</v>
      </c>
      <c r="D129" s="483">
        <v>915</v>
      </c>
      <c r="E129" s="636"/>
      <c r="F129" s="639"/>
    </row>
    <row r="130" spans="1:6" s="135" customFormat="1" ht="12" x14ac:dyDescent="0.2">
      <c r="A130" s="627"/>
      <c r="B130" s="622"/>
      <c r="C130" s="482"/>
      <c r="D130" s="483"/>
      <c r="E130" s="636"/>
      <c r="F130" s="639"/>
    </row>
    <row r="131" spans="1:6" s="135" customFormat="1" ht="36" x14ac:dyDescent="0.2">
      <c r="A131" s="627" t="s">
        <v>681</v>
      </c>
      <c r="B131" s="622" t="s">
        <v>1611</v>
      </c>
      <c r="C131" s="482" t="s">
        <v>1139</v>
      </c>
      <c r="D131" s="483">
        <v>78</v>
      </c>
      <c r="E131" s="636"/>
      <c r="F131" s="639"/>
    </row>
    <row r="132" spans="1:6" s="135" customFormat="1" ht="12" x14ac:dyDescent="0.2">
      <c r="A132" s="620"/>
      <c r="B132" s="624"/>
      <c r="C132" s="493"/>
      <c r="D132" s="494"/>
      <c r="E132" s="606"/>
      <c r="F132" s="500"/>
    </row>
    <row r="133" spans="1:6" s="135" customFormat="1" ht="12" x14ac:dyDescent="0.2">
      <c r="A133" s="160"/>
      <c r="B133" s="161" t="s">
        <v>1380</v>
      </c>
      <c r="C133" s="162"/>
      <c r="D133" s="63"/>
      <c r="E133" s="657"/>
      <c r="F133" s="64"/>
    </row>
    <row r="134" spans="1:6" s="135" customFormat="1" ht="12" x14ac:dyDescent="0.2">
      <c r="A134" s="620"/>
      <c r="B134" s="624"/>
      <c r="C134" s="493"/>
      <c r="D134" s="494"/>
      <c r="E134" s="606"/>
      <c r="F134" s="500"/>
    </row>
    <row r="135" spans="1:6" s="135" customFormat="1" ht="72" x14ac:dyDescent="0.2">
      <c r="A135" s="501" t="s">
        <v>1908</v>
      </c>
      <c r="B135" s="52" t="s">
        <v>1627</v>
      </c>
      <c r="C135" s="482"/>
      <c r="D135" s="483"/>
      <c r="E135" s="78"/>
      <c r="F135" s="483"/>
    </row>
    <row r="136" spans="1:6" s="135" customFormat="1" ht="12" x14ac:dyDescent="0.2">
      <c r="A136" s="625"/>
      <c r="B136" s="622"/>
      <c r="C136" s="482"/>
      <c r="D136" s="483"/>
      <c r="E136" s="78"/>
      <c r="F136" s="483"/>
    </row>
    <row r="137" spans="1:6" s="135" customFormat="1" ht="48" x14ac:dyDescent="0.2">
      <c r="A137" s="625" t="s">
        <v>682</v>
      </c>
      <c r="B137" s="467" t="s">
        <v>1679</v>
      </c>
      <c r="C137" s="482"/>
      <c r="D137" s="483"/>
      <c r="E137" s="78"/>
      <c r="F137" s="484"/>
    </row>
    <row r="138" spans="1:6" s="135" customFormat="1" ht="72" x14ac:dyDescent="0.2">
      <c r="A138" s="501" t="s">
        <v>1692</v>
      </c>
      <c r="B138" s="458" t="s">
        <v>1678</v>
      </c>
      <c r="C138" s="482"/>
      <c r="D138" s="483"/>
      <c r="E138" s="78"/>
      <c r="F138" s="484"/>
    </row>
    <row r="139" spans="1:6" s="135" customFormat="1" ht="24" x14ac:dyDescent="0.2">
      <c r="A139" s="501" t="s">
        <v>1692</v>
      </c>
      <c r="B139" s="458" t="s">
        <v>1680</v>
      </c>
      <c r="C139" s="482"/>
      <c r="D139" s="483"/>
      <c r="E139" s="78"/>
      <c r="F139" s="484"/>
    </row>
    <row r="140" spans="1:6" s="135" customFormat="1" ht="38.25" customHeight="1" x14ac:dyDescent="0.2">
      <c r="A140" s="501" t="s">
        <v>1692</v>
      </c>
      <c r="B140" s="458" t="s">
        <v>1681</v>
      </c>
      <c r="C140" s="482"/>
      <c r="D140" s="483"/>
      <c r="E140" s="78"/>
      <c r="F140" s="484"/>
    </row>
    <row r="141" spans="1:6" s="135" customFormat="1" ht="36" x14ac:dyDescent="0.2">
      <c r="A141" s="501" t="s">
        <v>1692</v>
      </c>
      <c r="B141" s="458" t="s">
        <v>1682</v>
      </c>
      <c r="C141" s="482"/>
      <c r="D141" s="483"/>
      <c r="E141" s="78"/>
      <c r="F141" s="484"/>
    </row>
    <row r="142" spans="1:6" s="135" customFormat="1" ht="72" x14ac:dyDescent="0.2">
      <c r="A142" s="501" t="s">
        <v>1692</v>
      </c>
      <c r="B142" s="458" t="s">
        <v>1683</v>
      </c>
      <c r="C142" s="482"/>
      <c r="D142" s="483"/>
      <c r="E142" s="78"/>
      <c r="F142" s="484"/>
    </row>
    <row r="143" spans="1:6" s="135" customFormat="1" ht="36" x14ac:dyDescent="0.2">
      <c r="A143" s="501" t="s">
        <v>1692</v>
      </c>
      <c r="B143" s="458" t="s">
        <v>1684</v>
      </c>
      <c r="C143" s="482"/>
      <c r="D143" s="483"/>
      <c r="E143" s="78"/>
      <c r="F143" s="484"/>
    </row>
    <row r="144" spans="1:6" s="135" customFormat="1" ht="48" x14ac:dyDescent="0.2">
      <c r="A144" s="501" t="s">
        <v>1692</v>
      </c>
      <c r="B144" s="458" t="s">
        <v>1685</v>
      </c>
      <c r="C144" s="482"/>
      <c r="D144" s="483"/>
      <c r="E144" s="78"/>
      <c r="F144" s="484"/>
    </row>
    <row r="145" spans="1:6" s="135" customFormat="1" ht="24" x14ac:dyDescent="0.2">
      <c r="A145" s="501" t="s">
        <v>1692</v>
      </c>
      <c r="B145" s="458" t="s">
        <v>1686</v>
      </c>
      <c r="C145" s="482"/>
      <c r="D145" s="483"/>
      <c r="E145" s="78"/>
      <c r="F145" s="484"/>
    </row>
    <row r="146" spans="1:6" s="135" customFormat="1" ht="24" x14ac:dyDescent="0.2">
      <c r="A146" s="501" t="s">
        <v>1692</v>
      </c>
      <c r="B146" s="458" t="s">
        <v>1687</v>
      </c>
      <c r="C146" s="482"/>
      <c r="D146" s="483"/>
      <c r="E146" s="78"/>
      <c r="F146" s="484"/>
    </row>
    <row r="147" spans="1:6" s="135" customFormat="1" ht="24" x14ac:dyDescent="0.2">
      <c r="A147" s="501" t="s">
        <v>1692</v>
      </c>
      <c r="B147" s="458" t="s">
        <v>1688</v>
      </c>
      <c r="C147" s="482"/>
      <c r="D147" s="483"/>
      <c r="E147" s="78"/>
      <c r="F147" s="484"/>
    </row>
    <row r="148" spans="1:6" s="135" customFormat="1" ht="24" x14ac:dyDescent="0.2">
      <c r="A148" s="501" t="s">
        <v>1692</v>
      </c>
      <c r="B148" s="458" t="s">
        <v>1691</v>
      </c>
      <c r="C148" s="482"/>
      <c r="D148" s="483"/>
      <c r="E148" s="78"/>
      <c r="F148" s="484"/>
    </row>
    <row r="149" spans="1:6" s="135" customFormat="1" ht="24" x14ac:dyDescent="0.2">
      <c r="A149" s="501" t="s">
        <v>1692</v>
      </c>
      <c r="B149" s="458" t="s">
        <v>1690</v>
      </c>
      <c r="C149" s="482"/>
      <c r="D149" s="483"/>
      <c r="E149" s="78"/>
      <c r="F149" s="484"/>
    </row>
    <row r="150" spans="1:6" s="135" customFormat="1" ht="24.75" thickBot="1" x14ac:dyDescent="0.25">
      <c r="A150" s="501" t="s">
        <v>1692</v>
      </c>
      <c r="B150" s="464" t="s">
        <v>1689</v>
      </c>
      <c r="C150" s="461"/>
      <c r="D150" s="462"/>
      <c r="E150" s="674"/>
      <c r="F150" s="463"/>
    </row>
    <row r="151" spans="1:6" s="136" customFormat="1" ht="15" thickTop="1" x14ac:dyDescent="0.2">
      <c r="A151" s="465" t="s">
        <v>1909</v>
      </c>
      <c r="B151" s="466" t="s">
        <v>1677</v>
      </c>
      <c r="C151" s="498" t="s">
        <v>1138</v>
      </c>
      <c r="D151" s="499">
        <v>114</v>
      </c>
      <c r="E151" s="675"/>
      <c r="F151" s="664"/>
    </row>
    <row r="152" spans="1:6" s="135" customFormat="1" ht="12" x14ac:dyDescent="0.2">
      <c r="A152" s="625"/>
      <c r="B152" s="676"/>
      <c r="C152" s="677"/>
      <c r="D152" s="483"/>
      <c r="E152" s="636"/>
      <c r="F152" s="637"/>
    </row>
    <row r="153" spans="1:6" s="135" customFormat="1" ht="60" x14ac:dyDescent="0.2">
      <c r="A153" s="625" t="s">
        <v>35</v>
      </c>
      <c r="B153" s="467" t="s">
        <v>1693</v>
      </c>
      <c r="C153" s="482"/>
      <c r="D153" s="483"/>
      <c r="E153" s="636"/>
      <c r="F153" s="639"/>
    </row>
    <row r="154" spans="1:6" s="135" customFormat="1" ht="12" x14ac:dyDescent="0.2">
      <c r="A154" s="501" t="s">
        <v>1692</v>
      </c>
      <c r="B154" s="676" t="s">
        <v>1694</v>
      </c>
      <c r="C154" s="677"/>
      <c r="D154" s="499"/>
      <c r="E154" s="675"/>
      <c r="F154" s="672"/>
    </row>
    <row r="155" spans="1:6" s="135" customFormat="1" ht="38.25" customHeight="1" thickBot="1" x14ac:dyDescent="0.25">
      <c r="A155" s="501" t="s">
        <v>1692</v>
      </c>
      <c r="B155" s="464" t="s">
        <v>1695</v>
      </c>
      <c r="C155" s="678"/>
      <c r="D155" s="462"/>
      <c r="E155" s="679"/>
      <c r="F155" s="673"/>
    </row>
    <row r="156" spans="1:6" s="136" customFormat="1" ht="14.25" customHeight="1" thickTop="1" x14ac:dyDescent="0.2">
      <c r="A156" s="465" t="s">
        <v>1910</v>
      </c>
      <c r="B156" s="466" t="s">
        <v>1696</v>
      </c>
      <c r="C156" s="498" t="s">
        <v>1138</v>
      </c>
      <c r="D156" s="499">
        <v>140</v>
      </c>
      <c r="E156" s="675"/>
      <c r="F156" s="664"/>
    </row>
    <row r="157" spans="1:6" s="135" customFormat="1" ht="11.25" customHeight="1" x14ac:dyDescent="0.2">
      <c r="A157" s="625"/>
      <c r="B157" s="676"/>
      <c r="C157" s="677"/>
      <c r="D157" s="499"/>
      <c r="E157" s="675"/>
      <c r="F157" s="672"/>
    </row>
    <row r="158" spans="1:6" s="135" customFormat="1" ht="48" x14ac:dyDescent="0.2">
      <c r="A158" s="625" t="s">
        <v>36</v>
      </c>
      <c r="B158" s="467" t="s">
        <v>1697</v>
      </c>
      <c r="C158" s="482"/>
      <c r="D158" s="483"/>
      <c r="E158" s="636"/>
      <c r="F158" s="639"/>
    </row>
    <row r="159" spans="1:6" s="135" customFormat="1" ht="12" x14ac:dyDescent="0.2">
      <c r="A159" s="501" t="s">
        <v>1692</v>
      </c>
      <c r="B159" s="676" t="s">
        <v>1694</v>
      </c>
      <c r="C159" s="677"/>
      <c r="D159" s="499"/>
      <c r="E159" s="675"/>
      <c r="F159" s="672"/>
    </row>
    <row r="160" spans="1:6" s="135" customFormat="1" ht="24.75" thickBot="1" x14ac:dyDescent="0.25">
      <c r="A160" s="501" t="s">
        <v>1692</v>
      </c>
      <c r="B160" s="464" t="s">
        <v>1698</v>
      </c>
      <c r="C160" s="678"/>
      <c r="D160" s="462"/>
      <c r="E160" s="679"/>
      <c r="F160" s="673"/>
    </row>
    <row r="161" spans="1:6" s="136" customFormat="1" ht="14.25" customHeight="1" thickTop="1" x14ac:dyDescent="0.2">
      <c r="A161" s="465" t="s">
        <v>1911</v>
      </c>
      <c r="B161" s="466" t="s">
        <v>1699</v>
      </c>
      <c r="C161" s="498" t="s">
        <v>1138</v>
      </c>
      <c r="D161" s="499">
        <v>40</v>
      </c>
      <c r="E161" s="675"/>
      <c r="F161" s="664"/>
    </row>
    <row r="162" spans="1:6" s="135" customFormat="1" ht="12" x14ac:dyDescent="0.2">
      <c r="A162" s="625"/>
      <c r="B162" s="676"/>
      <c r="C162" s="677"/>
      <c r="D162" s="499"/>
      <c r="E162" s="675"/>
      <c r="F162" s="672"/>
    </row>
    <row r="163" spans="1:6" s="135" customFormat="1" ht="60" x14ac:dyDescent="0.2">
      <c r="A163" s="625" t="s">
        <v>712</v>
      </c>
      <c r="B163" s="467" t="s">
        <v>1700</v>
      </c>
      <c r="C163" s="482"/>
      <c r="D163" s="483"/>
      <c r="E163" s="636"/>
      <c r="F163" s="639"/>
    </row>
    <row r="164" spans="1:6" s="135" customFormat="1" ht="12" x14ac:dyDescent="0.2">
      <c r="A164" s="501" t="s">
        <v>1692</v>
      </c>
      <c r="B164" s="676" t="s">
        <v>1694</v>
      </c>
      <c r="C164" s="677"/>
      <c r="D164" s="499"/>
      <c r="E164" s="675"/>
      <c r="F164" s="672"/>
    </row>
    <row r="165" spans="1:6" s="135" customFormat="1" ht="60.75" thickBot="1" x14ac:dyDescent="0.25">
      <c r="A165" s="501" t="s">
        <v>1692</v>
      </c>
      <c r="B165" s="464" t="s">
        <v>1702</v>
      </c>
      <c r="C165" s="678"/>
      <c r="D165" s="462"/>
      <c r="E165" s="679"/>
      <c r="F165" s="673"/>
    </row>
    <row r="166" spans="1:6" s="136" customFormat="1" ht="14.25" customHeight="1" thickTop="1" x14ac:dyDescent="0.2">
      <c r="A166" s="465" t="s">
        <v>878</v>
      </c>
      <c r="B166" s="466" t="s">
        <v>1701</v>
      </c>
      <c r="C166" s="498" t="s">
        <v>1138</v>
      </c>
      <c r="D166" s="499">
        <v>232</v>
      </c>
      <c r="E166" s="675"/>
      <c r="F166" s="664"/>
    </row>
    <row r="167" spans="1:6" s="135" customFormat="1" ht="12" x14ac:dyDescent="0.2">
      <c r="A167" s="625"/>
      <c r="B167" s="676"/>
      <c r="C167" s="677"/>
      <c r="D167" s="499"/>
      <c r="E167" s="675"/>
      <c r="F167" s="672"/>
    </row>
    <row r="168" spans="1:6" s="135" customFormat="1" ht="60" x14ac:dyDescent="0.2">
      <c r="A168" s="625" t="s">
        <v>769</v>
      </c>
      <c r="B168" s="467" t="s">
        <v>1703</v>
      </c>
      <c r="C168" s="482"/>
      <c r="D168" s="483"/>
      <c r="E168" s="636"/>
      <c r="F168" s="639"/>
    </row>
    <row r="169" spans="1:6" s="135" customFormat="1" ht="48" x14ac:dyDescent="0.2">
      <c r="A169" s="501" t="s">
        <v>1692</v>
      </c>
      <c r="B169" s="458" t="s">
        <v>1706</v>
      </c>
      <c r="C169" s="677"/>
      <c r="D169" s="499"/>
      <c r="E169" s="675"/>
      <c r="F169" s="672"/>
    </row>
    <row r="170" spans="1:6" s="135" customFormat="1" ht="72.75" thickBot="1" x14ac:dyDescent="0.25">
      <c r="A170" s="501" t="s">
        <v>1692</v>
      </c>
      <c r="B170" s="464" t="s">
        <v>1707</v>
      </c>
      <c r="C170" s="678"/>
      <c r="D170" s="462"/>
      <c r="E170" s="679"/>
      <c r="F170" s="673"/>
    </row>
    <row r="171" spans="1:6" s="136" customFormat="1" ht="14.25" customHeight="1" thickTop="1" x14ac:dyDescent="0.2">
      <c r="A171" s="465" t="s">
        <v>1912</v>
      </c>
      <c r="B171" s="466" t="s">
        <v>1704</v>
      </c>
      <c r="C171" s="498" t="s">
        <v>1138</v>
      </c>
      <c r="D171" s="499">
        <v>109</v>
      </c>
      <c r="E171" s="675"/>
      <c r="F171" s="664"/>
    </row>
    <row r="172" spans="1:6" s="135" customFormat="1" ht="12" x14ac:dyDescent="0.2">
      <c r="A172" s="625"/>
      <c r="B172" s="676"/>
      <c r="C172" s="677"/>
      <c r="D172" s="499"/>
      <c r="E172" s="675"/>
      <c r="F172" s="672"/>
    </row>
    <row r="173" spans="1:6" s="135" customFormat="1" ht="48" x14ac:dyDescent="0.2">
      <c r="A173" s="625" t="s">
        <v>771</v>
      </c>
      <c r="B173" s="467" t="s">
        <v>1705</v>
      </c>
      <c r="C173" s="482"/>
      <c r="D173" s="483"/>
      <c r="E173" s="636"/>
      <c r="F173" s="639"/>
    </row>
    <row r="174" spans="1:6" s="135" customFormat="1" ht="12" x14ac:dyDescent="0.2">
      <c r="A174" s="501" t="s">
        <v>1692</v>
      </c>
      <c r="B174" s="676" t="s">
        <v>1694</v>
      </c>
      <c r="C174" s="677"/>
      <c r="D174" s="499"/>
      <c r="E174" s="675"/>
      <c r="F174" s="672"/>
    </row>
    <row r="175" spans="1:6" s="135" customFormat="1" ht="60.75" thickBot="1" x14ac:dyDescent="0.25">
      <c r="A175" s="501" t="s">
        <v>1692</v>
      </c>
      <c r="B175" s="464" t="s">
        <v>1702</v>
      </c>
      <c r="C175" s="678"/>
      <c r="D175" s="462"/>
      <c r="E175" s="679"/>
      <c r="F175" s="673"/>
    </row>
    <row r="176" spans="1:6" s="136" customFormat="1" ht="14.25" customHeight="1" thickTop="1" x14ac:dyDescent="0.2">
      <c r="A176" s="465" t="s">
        <v>1913</v>
      </c>
      <c r="B176" s="466" t="s">
        <v>1701</v>
      </c>
      <c r="C176" s="498" t="s">
        <v>1138</v>
      </c>
      <c r="D176" s="499">
        <v>100</v>
      </c>
      <c r="E176" s="675"/>
      <c r="F176" s="664"/>
    </row>
    <row r="177" spans="1:6" s="135" customFormat="1" ht="12" x14ac:dyDescent="0.2">
      <c r="A177" s="625"/>
      <c r="B177" s="676"/>
      <c r="C177" s="677"/>
      <c r="D177" s="499"/>
      <c r="E177" s="675"/>
      <c r="F177" s="672"/>
    </row>
    <row r="178" spans="1:6" s="135" customFormat="1" ht="60" x14ac:dyDescent="0.2">
      <c r="A178" s="625" t="s">
        <v>772</v>
      </c>
      <c r="B178" s="467" t="s">
        <v>1708</v>
      </c>
      <c r="C178" s="482" t="s">
        <v>1138</v>
      </c>
      <c r="D178" s="483"/>
      <c r="E178" s="636"/>
      <c r="F178" s="637"/>
    </row>
    <row r="179" spans="1:6" s="135" customFormat="1" ht="48" x14ac:dyDescent="0.2">
      <c r="A179" s="501" t="s">
        <v>1692</v>
      </c>
      <c r="B179" s="458" t="s">
        <v>1613</v>
      </c>
      <c r="C179" s="482"/>
      <c r="D179" s="483"/>
      <c r="E179" s="636"/>
      <c r="F179" s="637"/>
    </row>
    <row r="180" spans="1:6" s="135" customFormat="1" ht="12" x14ac:dyDescent="0.2">
      <c r="A180" s="501" t="s">
        <v>1692</v>
      </c>
      <c r="B180" s="458" t="s">
        <v>1381</v>
      </c>
      <c r="C180" s="482"/>
      <c r="D180" s="483"/>
      <c r="E180" s="636"/>
      <c r="F180" s="637"/>
    </row>
    <row r="181" spans="1:6" s="135" customFormat="1" ht="60" x14ac:dyDescent="0.2">
      <c r="A181" s="501" t="s">
        <v>1692</v>
      </c>
      <c r="B181" s="458" t="s">
        <v>1614</v>
      </c>
      <c r="C181" s="482"/>
      <c r="D181" s="483"/>
      <c r="E181" s="636"/>
      <c r="F181" s="637"/>
    </row>
    <row r="182" spans="1:6" s="135" customFormat="1" ht="24.75" thickBot="1" x14ac:dyDescent="0.25">
      <c r="A182" s="501" t="s">
        <v>1692</v>
      </c>
      <c r="B182" s="464" t="s">
        <v>1382</v>
      </c>
      <c r="C182" s="461"/>
      <c r="D182" s="462"/>
      <c r="E182" s="679"/>
      <c r="F182" s="673"/>
    </row>
    <row r="183" spans="1:6" s="136" customFormat="1" ht="15" thickTop="1" x14ac:dyDescent="0.2">
      <c r="A183" s="465" t="s">
        <v>1914</v>
      </c>
      <c r="B183" s="466" t="s">
        <v>1383</v>
      </c>
      <c r="C183" s="498" t="s">
        <v>1138</v>
      </c>
      <c r="D183" s="499">
        <v>152</v>
      </c>
      <c r="E183" s="675"/>
      <c r="F183" s="664"/>
    </row>
    <row r="184" spans="1:6" s="135" customFormat="1" ht="12" x14ac:dyDescent="0.2">
      <c r="A184" s="625"/>
      <c r="B184" s="676"/>
      <c r="C184" s="677"/>
      <c r="D184" s="483"/>
      <c r="E184" s="636"/>
      <c r="F184" s="637"/>
    </row>
    <row r="185" spans="1:6" s="135" customFormat="1" ht="72" x14ac:dyDescent="0.2">
      <c r="A185" s="625" t="s">
        <v>773</v>
      </c>
      <c r="B185" s="459" t="s">
        <v>2253</v>
      </c>
      <c r="C185" s="677"/>
      <c r="D185" s="483"/>
      <c r="E185" s="636"/>
      <c r="F185" s="637"/>
    </row>
    <row r="186" spans="1:6" s="135" customFormat="1" ht="156" x14ac:dyDescent="0.2">
      <c r="A186" s="501" t="s">
        <v>1692</v>
      </c>
      <c r="B186" s="459" t="s">
        <v>2254</v>
      </c>
      <c r="C186" s="677"/>
      <c r="D186" s="483"/>
      <c r="E186" s="636"/>
      <c r="F186" s="637"/>
    </row>
    <row r="187" spans="1:6" s="135" customFormat="1" ht="36.75" thickBot="1" x14ac:dyDescent="0.25">
      <c r="A187" s="501" t="s">
        <v>1692</v>
      </c>
      <c r="B187" s="680" t="s">
        <v>2255</v>
      </c>
      <c r="C187" s="678"/>
      <c r="D187" s="462"/>
      <c r="E187" s="679"/>
      <c r="F187" s="673"/>
    </row>
    <row r="188" spans="1:6" s="136" customFormat="1" ht="15" thickTop="1" x14ac:dyDescent="0.2">
      <c r="A188" s="465" t="s">
        <v>1915</v>
      </c>
      <c r="B188" s="466" t="s">
        <v>1384</v>
      </c>
      <c r="C188" s="498" t="s">
        <v>1138</v>
      </c>
      <c r="D188" s="499">
        <v>102</v>
      </c>
      <c r="E188" s="675"/>
      <c r="F188" s="664"/>
    </row>
    <row r="189" spans="1:6" s="135" customFormat="1" ht="13.5" customHeight="1" x14ac:dyDescent="0.2">
      <c r="A189" s="625"/>
      <c r="B189" s="676"/>
      <c r="C189" s="677"/>
      <c r="D189" s="483"/>
      <c r="E189" s="636"/>
      <c r="F189" s="637"/>
    </row>
    <row r="190" spans="1:6" s="135" customFormat="1" ht="36" x14ac:dyDescent="0.2">
      <c r="A190" s="625" t="s">
        <v>775</v>
      </c>
      <c r="B190" s="467" t="s">
        <v>2256</v>
      </c>
      <c r="C190" s="677"/>
      <c r="D190" s="483"/>
      <c r="E190" s="636"/>
      <c r="F190" s="637"/>
    </row>
    <row r="191" spans="1:6" s="135" customFormat="1" ht="48" x14ac:dyDescent="0.2">
      <c r="A191" s="501" t="s">
        <v>1692</v>
      </c>
      <c r="B191" s="458" t="s">
        <v>1713</v>
      </c>
      <c r="C191" s="677"/>
      <c r="D191" s="483"/>
      <c r="E191" s="636"/>
      <c r="F191" s="637"/>
    </row>
    <row r="192" spans="1:6" s="135" customFormat="1" ht="24" x14ac:dyDescent="0.2">
      <c r="A192" s="501" t="s">
        <v>1692</v>
      </c>
      <c r="B192" s="458" t="s">
        <v>1680</v>
      </c>
      <c r="C192" s="677"/>
      <c r="D192" s="483"/>
      <c r="E192" s="636"/>
      <c r="F192" s="637"/>
    </row>
    <row r="193" spans="1:6" s="135" customFormat="1" ht="36" x14ac:dyDescent="0.2">
      <c r="A193" s="501" t="s">
        <v>1692</v>
      </c>
      <c r="B193" s="458" t="s">
        <v>1682</v>
      </c>
      <c r="C193" s="677"/>
      <c r="D193" s="483"/>
      <c r="E193" s="636"/>
      <c r="F193" s="637"/>
    </row>
    <row r="194" spans="1:6" s="135" customFormat="1" ht="72" x14ac:dyDescent="0.2">
      <c r="A194" s="501" t="s">
        <v>1692</v>
      </c>
      <c r="B194" s="458" t="s">
        <v>1711</v>
      </c>
      <c r="C194" s="677"/>
      <c r="D194" s="483"/>
      <c r="E194" s="636"/>
      <c r="F194" s="637"/>
    </row>
    <row r="195" spans="1:6" s="135" customFormat="1" ht="24" x14ac:dyDescent="0.2">
      <c r="A195" s="501" t="s">
        <v>1692</v>
      </c>
      <c r="B195" s="458" t="s">
        <v>1710</v>
      </c>
      <c r="C195" s="677"/>
      <c r="D195" s="483"/>
      <c r="E195" s="636"/>
      <c r="F195" s="637"/>
    </row>
    <row r="196" spans="1:6" s="135" customFormat="1" ht="48" x14ac:dyDescent="0.2">
      <c r="A196" s="501" t="s">
        <v>1692</v>
      </c>
      <c r="B196" s="458" t="s">
        <v>1712</v>
      </c>
      <c r="C196" s="677"/>
      <c r="D196" s="483"/>
      <c r="E196" s="636"/>
      <c r="F196" s="637"/>
    </row>
    <row r="197" spans="1:6" s="135" customFormat="1" ht="24.75" thickBot="1" x14ac:dyDescent="0.25">
      <c r="A197" s="501" t="s">
        <v>1692</v>
      </c>
      <c r="B197" s="464" t="s">
        <v>1709</v>
      </c>
      <c r="C197" s="678"/>
      <c r="D197" s="462"/>
      <c r="E197" s="679"/>
      <c r="F197" s="673"/>
    </row>
    <row r="198" spans="1:6" s="136" customFormat="1" ht="15" thickTop="1" x14ac:dyDescent="0.2">
      <c r="A198" s="465" t="s">
        <v>1916</v>
      </c>
      <c r="B198" s="466" t="s">
        <v>1714</v>
      </c>
      <c r="C198" s="498" t="s">
        <v>1138</v>
      </c>
      <c r="D198" s="499">
        <v>50</v>
      </c>
      <c r="E198" s="675"/>
      <c r="F198" s="664"/>
    </row>
    <row r="199" spans="1:6" s="135" customFormat="1" ht="12" x14ac:dyDescent="0.2">
      <c r="A199" s="625"/>
      <c r="B199" s="459"/>
      <c r="C199" s="677"/>
      <c r="D199" s="483"/>
      <c r="E199" s="636"/>
      <c r="F199" s="637"/>
    </row>
    <row r="200" spans="1:6" s="135" customFormat="1" ht="72" x14ac:dyDescent="0.2">
      <c r="A200" s="625" t="s">
        <v>776</v>
      </c>
      <c r="B200" s="459" t="s">
        <v>1615</v>
      </c>
      <c r="C200" s="482" t="s">
        <v>1138</v>
      </c>
      <c r="D200" s="499">
        <v>272</v>
      </c>
      <c r="E200" s="675"/>
      <c r="F200" s="664"/>
    </row>
    <row r="201" spans="1:6" s="135" customFormat="1" ht="12" x14ac:dyDescent="0.2">
      <c r="A201" s="625"/>
      <c r="B201" s="676"/>
      <c r="C201" s="677"/>
      <c r="D201" s="483"/>
      <c r="E201" s="636"/>
      <c r="F201" s="637"/>
    </row>
    <row r="202" spans="1:6" s="135" customFormat="1" ht="12" x14ac:dyDescent="0.2">
      <c r="A202" s="625" t="s">
        <v>777</v>
      </c>
      <c r="B202" s="459" t="s">
        <v>1386</v>
      </c>
      <c r="C202" s="482"/>
      <c r="D202" s="483"/>
      <c r="E202" s="636"/>
      <c r="F202" s="637"/>
    </row>
    <row r="203" spans="1:6" s="135" customFormat="1" ht="132" x14ac:dyDescent="0.2">
      <c r="A203" s="501" t="s">
        <v>1692</v>
      </c>
      <c r="B203" s="459" t="s">
        <v>1612</v>
      </c>
      <c r="C203" s="482"/>
      <c r="D203" s="483"/>
      <c r="E203" s="636"/>
      <c r="F203" s="637"/>
    </row>
    <row r="204" spans="1:6" s="135" customFormat="1" ht="60" x14ac:dyDescent="0.2">
      <c r="A204" s="501" t="s">
        <v>1692</v>
      </c>
      <c r="B204" s="467" t="s">
        <v>1385</v>
      </c>
      <c r="C204" s="482"/>
      <c r="D204" s="483"/>
      <c r="E204" s="636"/>
      <c r="F204" s="637"/>
    </row>
    <row r="205" spans="1:6" s="135" customFormat="1" ht="60" x14ac:dyDescent="0.2">
      <c r="A205" s="501" t="s">
        <v>1692</v>
      </c>
      <c r="B205" s="467" t="s">
        <v>2257</v>
      </c>
      <c r="C205" s="482"/>
      <c r="D205" s="483"/>
      <c r="E205" s="636"/>
      <c r="F205" s="637"/>
    </row>
    <row r="206" spans="1:6" s="135" customFormat="1" ht="84.75" thickBot="1" x14ac:dyDescent="0.25">
      <c r="A206" s="501" t="s">
        <v>1692</v>
      </c>
      <c r="B206" s="468" t="s">
        <v>2258</v>
      </c>
      <c r="C206" s="461"/>
      <c r="D206" s="462"/>
      <c r="E206" s="679"/>
      <c r="F206" s="673"/>
    </row>
    <row r="207" spans="1:6" s="485" customFormat="1" ht="36.75" thickTop="1" x14ac:dyDescent="0.2">
      <c r="A207" s="625" t="s">
        <v>1917</v>
      </c>
      <c r="B207" s="460" t="s">
        <v>1636</v>
      </c>
      <c r="C207" s="498" t="s">
        <v>1138</v>
      </c>
      <c r="D207" s="499">
        <v>1223</v>
      </c>
      <c r="E207" s="675"/>
      <c r="F207" s="664"/>
    </row>
    <row r="208" spans="1:6" s="485" customFormat="1" ht="12" x14ac:dyDescent="0.2">
      <c r="A208" s="625"/>
      <c r="B208" s="458"/>
      <c r="C208" s="482"/>
      <c r="D208" s="483"/>
      <c r="E208" s="636"/>
      <c r="F208" s="639"/>
    </row>
    <row r="209" spans="1:6" s="485" customFormat="1" ht="64.5" customHeight="1" x14ac:dyDescent="0.2">
      <c r="A209" s="625" t="s">
        <v>1882</v>
      </c>
      <c r="B209" s="492" t="s">
        <v>2194</v>
      </c>
      <c r="C209" s="482" t="s">
        <v>34</v>
      </c>
      <c r="D209" s="483">
        <v>1</v>
      </c>
      <c r="E209" s="636"/>
      <c r="F209" s="639"/>
    </row>
    <row r="210" spans="1:6" s="485" customFormat="1" ht="12" x14ac:dyDescent="0.2">
      <c r="A210" s="625"/>
      <c r="B210" s="458"/>
      <c r="C210" s="482"/>
      <c r="D210" s="483"/>
      <c r="E210" s="636"/>
      <c r="F210" s="639"/>
    </row>
    <row r="211" spans="1:6" s="135" customFormat="1" ht="12" x14ac:dyDescent="0.2">
      <c r="A211" s="620"/>
      <c r="B211" s="624"/>
      <c r="C211" s="493"/>
      <c r="D211" s="494"/>
      <c r="E211" s="650"/>
      <c r="F211" s="667"/>
    </row>
    <row r="212" spans="1:6" s="135" customFormat="1" ht="12" x14ac:dyDescent="0.2">
      <c r="A212" s="160"/>
      <c r="B212" s="161" t="s">
        <v>885</v>
      </c>
      <c r="C212" s="162"/>
      <c r="D212" s="63"/>
      <c r="E212" s="681"/>
      <c r="F212" s="668"/>
    </row>
    <row r="213" spans="1:6" s="135" customFormat="1" ht="12" x14ac:dyDescent="0.2">
      <c r="A213" s="620"/>
      <c r="B213" s="624"/>
      <c r="C213" s="493"/>
      <c r="D213" s="494"/>
      <c r="E213" s="650"/>
      <c r="F213" s="667"/>
    </row>
    <row r="214" spans="1:6" s="135" customFormat="1" ht="48" x14ac:dyDescent="0.2">
      <c r="A214" s="627" t="s">
        <v>778</v>
      </c>
      <c r="B214" s="622" t="s">
        <v>857</v>
      </c>
      <c r="C214" s="482"/>
      <c r="D214" s="483"/>
      <c r="E214" s="636"/>
      <c r="F214" s="639"/>
    </row>
    <row r="215" spans="1:6" s="135" customFormat="1" ht="12" x14ac:dyDescent="0.2">
      <c r="A215" s="627" t="s">
        <v>779</v>
      </c>
      <c r="B215" s="622" t="s">
        <v>356</v>
      </c>
      <c r="C215" s="482" t="s">
        <v>5</v>
      </c>
      <c r="D215" s="483">
        <v>12</v>
      </c>
      <c r="E215" s="636"/>
      <c r="F215" s="639"/>
    </row>
    <row r="216" spans="1:6" s="135" customFormat="1" ht="12" x14ac:dyDescent="0.2">
      <c r="A216" s="627" t="s">
        <v>780</v>
      </c>
      <c r="B216" s="622" t="s">
        <v>859</v>
      </c>
      <c r="C216" s="482" t="s">
        <v>5</v>
      </c>
      <c r="D216" s="483">
        <v>36</v>
      </c>
      <c r="E216" s="636"/>
      <c r="F216" s="639"/>
    </row>
    <row r="217" spans="1:6" s="135" customFormat="1" ht="12" x14ac:dyDescent="0.2">
      <c r="A217" s="627" t="s">
        <v>781</v>
      </c>
      <c r="B217" s="622" t="s">
        <v>860</v>
      </c>
      <c r="C217" s="482" t="s">
        <v>5</v>
      </c>
      <c r="D217" s="483">
        <v>8</v>
      </c>
      <c r="E217" s="636"/>
      <c r="F217" s="639"/>
    </row>
    <row r="218" spans="1:6" s="135" customFormat="1" ht="12" x14ac:dyDescent="0.2">
      <c r="A218" s="627" t="s">
        <v>1064</v>
      </c>
      <c r="B218" s="622" t="s">
        <v>858</v>
      </c>
      <c r="C218" s="482" t="s">
        <v>5</v>
      </c>
      <c r="D218" s="483">
        <v>6</v>
      </c>
      <c r="E218" s="636"/>
      <c r="F218" s="639"/>
    </row>
    <row r="219" spans="1:6" s="135" customFormat="1" ht="12" x14ac:dyDescent="0.2">
      <c r="A219" s="627" t="s">
        <v>1065</v>
      </c>
      <c r="B219" s="622" t="s">
        <v>861</v>
      </c>
      <c r="C219" s="482" t="s">
        <v>5</v>
      </c>
      <c r="D219" s="483">
        <v>4</v>
      </c>
      <c r="E219" s="636"/>
      <c r="F219" s="639"/>
    </row>
    <row r="220" spans="1:6" s="135" customFormat="1" ht="12" x14ac:dyDescent="0.2">
      <c r="A220" s="627" t="s">
        <v>1066</v>
      </c>
      <c r="B220" s="622" t="s">
        <v>862</v>
      </c>
      <c r="C220" s="482" t="s">
        <v>5</v>
      </c>
      <c r="D220" s="483">
        <v>2</v>
      </c>
      <c r="E220" s="636"/>
      <c r="F220" s="639"/>
    </row>
    <row r="221" spans="1:6" s="135" customFormat="1" ht="12" x14ac:dyDescent="0.2">
      <c r="A221" s="627" t="s">
        <v>1918</v>
      </c>
      <c r="B221" s="622" t="s">
        <v>863</v>
      </c>
      <c r="C221" s="482" t="s">
        <v>5</v>
      </c>
      <c r="D221" s="483">
        <v>4</v>
      </c>
      <c r="E221" s="636"/>
      <c r="F221" s="639"/>
    </row>
    <row r="222" spans="1:6" s="135" customFormat="1" ht="14.25" x14ac:dyDescent="0.2">
      <c r="A222" s="627" t="s">
        <v>1919</v>
      </c>
      <c r="B222" s="622" t="s">
        <v>864</v>
      </c>
      <c r="C222" s="482" t="s">
        <v>1138</v>
      </c>
      <c r="D222" s="483">
        <v>25</v>
      </c>
      <c r="E222" s="636"/>
      <c r="F222" s="639"/>
    </row>
    <row r="223" spans="1:6" s="135" customFormat="1" ht="12" x14ac:dyDescent="0.2">
      <c r="A223" s="627"/>
      <c r="B223" s="622"/>
      <c r="C223" s="482"/>
      <c r="D223" s="483"/>
      <c r="E223" s="636"/>
      <c r="F223" s="639"/>
    </row>
    <row r="224" spans="1:6" s="135" customFormat="1" ht="36" x14ac:dyDescent="0.2">
      <c r="A224" s="627" t="s">
        <v>782</v>
      </c>
      <c r="B224" s="622" t="s">
        <v>748</v>
      </c>
      <c r="C224" s="482"/>
      <c r="D224" s="483"/>
      <c r="E224" s="636"/>
      <c r="F224" s="639"/>
    </row>
    <row r="225" spans="1:6" s="135" customFormat="1" ht="14.25" x14ac:dyDescent="0.2">
      <c r="A225" s="627" t="s">
        <v>1886</v>
      </c>
      <c r="B225" s="622" t="s">
        <v>868</v>
      </c>
      <c r="C225" s="482" t="s">
        <v>1139</v>
      </c>
      <c r="D225" s="483">
        <v>24</v>
      </c>
      <c r="E225" s="636"/>
      <c r="F225" s="639"/>
    </row>
    <row r="226" spans="1:6" s="135" customFormat="1" ht="14.25" x14ac:dyDescent="0.2">
      <c r="A226" s="627" t="s">
        <v>1887</v>
      </c>
      <c r="B226" s="622" t="s">
        <v>869</v>
      </c>
      <c r="C226" s="482" t="s">
        <v>1139</v>
      </c>
      <c r="D226" s="483">
        <v>24</v>
      </c>
      <c r="E226" s="636"/>
      <c r="F226" s="639"/>
    </row>
    <row r="227" spans="1:6" s="135" customFormat="1" ht="14.25" x14ac:dyDescent="0.2">
      <c r="A227" s="627" t="s">
        <v>1888</v>
      </c>
      <c r="B227" s="622" t="s">
        <v>865</v>
      </c>
      <c r="C227" s="482" t="s">
        <v>1139</v>
      </c>
      <c r="D227" s="483">
        <v>24</v>
      </c>
      <c r="E227" s="636"/>
      <c r="F227" s="639"/>
    </row>
    <row r="228" spans="1:6" s="135" customFormat="1" ht="14.25" x14ac:dyDescent="0.2">
      <c r="A228" s="627" t="s">
        <v>1920</v>
      </c>
      <c r="B228" s="622" t="s">
        <v>866</v>
      </c>
      <c r="C228" s="482" t="s">
        <v>1139</v>
      </c>
      <c r="D228" s="483">
        <v>30</v>
      </c>
      <c r="E228" s="636"/>
      <c r="F228" s="639"/>
    </row>
    <row r="229" spans="1:6" s="135" customFormat="1" ht="14.25" x14ac:dyDescent="0.2">
      <c r="A229" s="627" t="s">
        <v>1921</v>
      </c>
      <c r="B229" s="622" t="s">
        <v>867</v>
      </c>
      <c r="C229" s="482" t="s">
        <v>1139</v>
      </c>
      <c r="D229" s="483">
        <v>12</v>
      </c>
      <c r="E229" s="636"/>
      <c r="F229" s="639"/>
    </row>
    <row r="230" spans="1:6" s="135" customFormat="1" ht="14.25" x14ac:dyDescent="0.2">
      <c r="A230" s="627" t="s">
        <v>1922</v>
      </c>
      <c r="B230" s="622" t="s">
        <v>870</v>
      </c>
      <c r="C230" s="482" t="s">
        <v>1139</v>
      </c>
      <c r="D230" s="483">
        <v>18</v>
      </c>
      <c r="E230" s="636"/>
      <c r="F230" s="639"/>
    </row>
    <row r="231" spans="1:6" s="135" customFormat="1" ht="14.25" x14ac:dyDescent="0.2">
      <c r="A231" s="627" t="s">
        <v>1923</v>
      </c>
      <c r="B231" s="622" t="s">
        <v>871</v>
      </c>
      <c r="C231" s="482" t="s">
        <v>1139</v>
      </c>
      <c r="D231" s="483">
        <v>14</v>
      </c>
      <c r="E231" s="636"/>
      <c r="F231" s="639"/>
    </row>
    <row r="232" spans="1:6" s="135" customFormat="1" ht="12" x14ac:dyDescent="0.2">
      <c r="A232" s="627"/>
      <c r="B232" s="622"/>
      <c r="C232" s="482"/>
      <c r="D232" s="483"/>
      <c r="E232" s="636"/>
      <c r="F232" s="639"/>
    </row>
    <row r="233" spans="1:6" s="135" customFormat="1" ht="48" x14ac:dyDescent="0.2">
      <c r="A233" s="627" t="s">
        <v>783</v>
      </c>
      <c r="B233" s="622" t="s">
        <v>1616</v>
      </c>
      <c r="C233" s="482" t="s">
        <v>1138</v>
      </c>
      <c r="D233" s="483">
        <v>56</v>
      </c>
      <c r="E233" s="636"/>
      <c r="F233" s="639"/>
    </row>
    <row r="234" spans="1:6" s="136" customFormat="1" ht="12" x14ac:dyDescent="0.2">
      <c r="A234" s="964"/>
      <c r="B234" s="916"/>
      <c r="C234" s="916"/>
      <c r="D234" s="916"/>
      <c r="E234" s="916"/>
      <c r="F234" s="916"/>
    </row>
    <row r="235" spans="1:6" s="135" customFormat="1" ht="12" x14ac:dyDescent="0.2">
      <c r="A235" s="976" t="s">
        <v>357</v>
      </c>
      <c r="B235" s="955"/>
      <c r="C235" s="955"/>
      <c r="D235" s="955"/>
      <c r="E235" s="955"/>
      <c r="F235" s="233"/>
    </row>
    <row r="236" spans="1:6" s="135" customFormat="1" ht="12" x14ac:dyDescent="0.2">
      <c r="A236" s="177"/>
      <c r="B236" s="178"/>
      <c r="C236" s="179"/>
      <c r="D236" s="180"/>
      <c r="E236" s="204"/>
      <c r="F236" s="181"/>
    </row>
    <row r="237" spans="1:6" s="135" customFormat="1" ht="12" x14ac:dyDescent="0.2">
      <c r="A237" s="177"/>
      <c r="B237" s="178"/>
      <c r="C237" s="179"/>
      <c r="D237" s="180"/>
      <c r="E237" s="204"/>
      <c r="F237" s="181"/>
    </row>
    <row r="238" spans="1:6" s="135" customFormat="1" ht="12" x14ac:dyDescent="0.2">
      <c r="A238" s="177"/>
      <c r="B238" s="178"/>
      <c r="C238" s="179"/>
      <c r="D238" s="180"/>
      <c r="E238" s="204"/>
      <c r="F238" s="181"/>
    </row>
    <row r="239" spans="1:6" s="135" customFormat="1" ht="12" x14ac:dyDescent="0.2">
      <c r="A239" s="177"/>
      <c r="B239" s="178"/>
      <c r="C239" s="179"/>
      <c r="D239" s="180"/>
      <c r="E239" s="204"/>
      <c r="F239" s="181"/>
    </row>
    <row r="240" spans="1:6" s="135" customFormat="1" ht="12" x14ac:dyDescent="0.2">
      <c r="A240" s="177"/>
      <c r="B240" s="178"/>
      <c r="C240" s="179"/>
      <c r="D240" s="180"/>
      <c r="E240" s="204"/>
      <c r="F240" s="181"/>
    </row>
    <row r="241" spans="1:6" s="135" customFormat="1" ht="12" x14ac:dyDescent="0.2">
      <c r="A241" s="177"/>
      <c r="B241" s="178"/>
      <c r="C241" s="179"/>
      <c r="D241" s="180"/>
      <c r="E241" s="204"/>
      <c r="F241" s="181"/>
    </row>
    <row r="242" spans="1:6" s="135" customFormat="1" ht="12" x14ac:dyDescent="0.2">
      <c r="A242" s="177"/>
      <c r="B242" s="178"/>
      <c r="C242" s="179"/>
      <c r="D242" s="180"/>
      <c r="E242" s="204"/>
      <c r="F242" s="181"/>
    </row>
    <row r="243" spans="1:6" s="135" customFormat="1" ht="12" x14ac:dyDescent="0.2">
      <c r="A243" s="177"/>
      <c r="B243" s="178"/>
      <c r="C243" s="179"/>
      <c r="D243" s="180"/>
      <c r="E243" s="204"/>
      <c r="F243" s="181"/>
    </row>
    <row r="244" spans="1:6" s="135" customFormat="1" ht="12" x14ac:dyDescent="0.2">
      <c r="A244" s="177"/>
      <c r="B244" s="178"/>
      <c r="C244" s="179"/>
      <c r="D244" s="180"/>
      <c r="E244" s="204"/>
      <c r="F244" s="181"/>
    </row>
    <row r="245" spans="1:6" s="135" customFormat="1" ht="12" x14ac:dyDescent="0.2">
      <c r="A245" s="177"/>
      <c r="B245" s="178"/>
      <c r="C245" s="179"/>
      <c r="D245" s="180"/>
      <c r="E245" s="204"/>
      <c r="F245" s="181"/>
    </row>
    <row r="246" spans="1:6" s="135" customFormat="1" ht="12" x14ac:dyDescent="0.2">
      <c r="A246" s="177"/>
      <c r="B246" s="178"/>
      <c r="C246" s="179"/>
      <c r="D246" s="180"/>
      <c r="E246" s="204"/>
      <c r="F246" s="181"/>
    </row>
    <row r="247" spans="1:6" s="135" customFormat="1" ht="12" x14ac:dyDescent="0.2">
      <c r="A247" s="177"/>
      <c r="B247" s="178"/>
      <c r="C247" s="179"/>
      <c r="D247" s="180"/>
      <c r="E247" s="204"/>
      <c r="F247" s="181"/>
    </row>
    <row r="248" spans="1:6" s="135" customFormat="1" ht="12" x14ac:dyDescent="0.2">
      <c r="A248" s="177"/>
      <c r="B248" s="178"/>
      <c r="C248" s="179"/>
      <c r="D248" s="180"/>
      <c r="E248" s="204"/>
      <c r="F248" s="181"/>
    </row>
    <row r="249" spans="1:6" s="135" customFormat="1" ht="12" x14ac:dyDescent="0.2">
      <c r="A249" s="177"/>
      <c r="B249" s="178"/>
      <c r="C249" s="179"/>
      <c r="D249" s="180"/>
      <c r="E249" s="204"/>
      <c r="F249" s="181"/>
    </row>
    <row r="250" spans="1:6" s="135" customFormat="1" ht="12" x14ac:dyDescent="0.2">
      <c r="A250" s="177"/>
      <c r="B250" s="178"/>
      <c r="C250" s="179"/>
      <c r="D250" s="180"/>
      <c r="E250" s="204"/>
      <c r="F250" s="181"/>
    </row>
    <row r="251" spans="1:6" s="135" customFormat="1" ht="12" x14ac:dyDescent="0.2">
      <c r="A251" s="177"/>
      <c r="B251" s="178"/>
      <c r="C251" s="179"/>
      <c r="D251" s="180"/>
      <c r="E251" s="204"/>
      <c r="F251" s="181"/>
    </row>
    <row r="252" spans="1:6" s="135" customFormat="1" ht="12" x14ac:dyDescent="0.2">
      <c r="A252" s="177"/>
      <c r="B252" s="178"/>
      <c r="C252" s="179"/>
      <c r="D252" s="180"/>
      <c r="E252" s="204"/>
      <c r="F252" s="181"/>
    </row>
    <row r="253" spans="1:6" s="135" customFormat="1" ht="12" x14ac:dyDescent="0.2">
      <c r="A253" s="177"/>
      <c r="B253" s="178"/>
      <c r="C253" s="179"/>
      <c r="D253" s="180"/>
      <c r="E253" s="204"/>
      <c r="F253" s="181"/>
    </row>
    <row r="254" spans="1:6" s="135" customFormat="1" ht="12" x14ac:dyDescent="0.2">
      <c r="A254" s="177"/>
      <c r="B254" s="178"/>
      <c r="C254" s="179"/>
      <c r="D254" s="180"/>
      <c r="E254" s="204"/>
      <c r="F254" s="181"/>
    </row>
    <row r="255" spans="1:6" s="135" customFormat="1" ht="12" x14ac:dyDescent="0.2">
      <c r="A255" s="177"/>
      <c r="B255" s="178"/>
      <c r="C255" s="179"/>
      <c r="D255" s="180"/>
      <c r="E255" s="204"/>
      <c r="F255" s="181"/>
    </row>
    <row r="256" spans="1:6" s="135" customFormat="1" ht="12" x14ac:dyDescent="0.2">
      <c r="A256" s="177"/>
      <c r="B256" s="178"/>
      <c r="C256" s="179"/>
      <c r="D256" s="180"/>
      <c r="E256" s="204"/>
      <c r="F256" s="181"/>
    </row>
    <row r="257" spans="1:6" s="135" customFormat="1" ht="12" x14ac:dyDescent="0.2">
      <c r="A257" s="177"/>
      <c r="B257" s="178"/>
      <c r="C257" s="179"/>
      <c r="D257" s="180"/>
      <c r="E257" s="204"/>
      <c r="F257" s="181"/>
    </row>
    <row r="258" spans="1:6" s="135" customFormat="1" ht="12" x14ac:dyDescent="0.2">
      <c r="A258" s="177"/>
      <c r="B258" s="178"/>
      <c r="C258" s="179"/>
      <c r="D258" s="180"/>
      <c r="E258" s="204"/>
      <c r="F258" s="181"/>
    </row>
    <row r="259" spans="1:6" s="135" customFormat="1" ht="12" x14ac:dyDescent="0.2">
      <c r="A259" s="177"/>
      <c r="B259" s="178"/>
      <c r="C259" s="179"/>
      <c r="D259" s="180"/>
      <c r="E259" s="204"/>
      <c r="F259" s="181"/>
    </row>
    <row r="260" spans="1:6" s="135" customFormat="1" ht="12" x14ac:dyDescent="0.2">
      <c r="A260" s="177"/>
      <c r="B260" s="178"/>
      <c r="C260" s="179"/>
      <c r="D260" s="180"/>
      <c r="E260" s="204"/>
      <c r="F260" s="181"/>
    </row>
    <row r="261" spans="1:6" s="135" customFormat="1" ht="12" x14ac:dyDescent="0.2">
      <c r="A261" s="177"/>
      <c r="B261" s="178"/>
      <c r="C261" s="179"/>
      <c r="D261" s="180"/>
      <c r="E261" s="204"/>
      <c r="F261" s="181"/>
    </row>
    <row r="262" spans="1:6" s="135" customFormat="1" ht="12" x14ac:dyDescent="0.2">
      <c r="A262" s="177"/>
      <c r="B262" s="178"/>
      <c r="C262" s="179"/>
      <c r="D262" s="180"/>
      <c r="E262" s="204"/>
      <c r="F262" s="181"/>
    </row>
    <row r="263" spans="1:6" s="135" customFormat="1" ht="12" x14ac:dyDescent="0.2">
      <c r="A263" s="177"/>
      <c r="B263" s="178"/>
      <c r="C263" s="179"/>
      <c r="D263" s="180"/>
      <c r="E263" s="204"/>
      <c r="F263" s="181"/>
    </row>
    <row r="264" spans="1:6" s="135" customFormat="1" ht="12" x14ac:dyDescent="0.2">
      <c r="A264" s="177"/>
      <c r="B264" s="178"/>
      <c r="C264" s="179"/>
      <c r="D264" s="180"/>
      <c r="E264" s="204"/>
      <c r="F264" s="181"/>
    </row>
    <row r="265" spans="1:6" s="135" customFormat="1" ht="12" x14ac:dyDescent="0.2">
      <c r="A265" s="177"/>
      <c r="B265" s="178"/>
      <c r="C265" s="179"/>
      <c r="D265" s="180"/>
      <c r="E265" s="204"/>
      <c r="F265" s="181"/>
    </row>
    <row r="266" spans="1:6" s="135" customFormat="1" ht="12" x14ac:dyDescent="0.2">
      <c r="A266" s="177"/>
      <c r="B266" s="178"/>
      <c r="C266" s="179"/>
      <c r="D266" s="180"/>
      <c r="E266" s="204"/>
      <c r="F266" s="181"/>
    </row>
    <row r="267" spans="1:6" s="135" customFormat="1" ht="12" x14ac:dyDescent="0.2">
      <c r="A267" s="177"/>
      <c r="B267" s="178"/>
      <c r="C267" s="179"/>
      <c r="D267" s="180"/>
      <c r="E267" s="204"/>
      <c r="F267" s="181"/>
    </row>
    <row r="268" spans="1:6" s="135" customFormat="1" ht="12" x14ac:dyDescent="0.2">
      <c r="A268" s="177"/>
      <c r="B268" s="178"/>
      <c r="C268" s="179"/>
      <c r="D268" s="180"/>
      <c r="E268" s="204"/>
      <c r="F268" s="181"/>
    </row>
    <row r="269" spans="1:6" s="135" customFormat="1" ht="12" x14ac:dyDescent="0.2">
      <c r="A269" s="177"/>
      <c r="B269" s="178"/>
      <c r="C269" s="179"/>
      <c r="D269" s="180"/>
      <c r="E269" s="204"/>
      <c r="F269" s="181"/>
    </row>
    <row r="270" spans="1:6" s="135" customFormat="1" ht="12" x14ac:dyDescent="0.2">
      <c r="A270" s="177"/>
      <c r="B270" s="178"/>
      <c r="C270" s="179"/>
      <c r="D270" s="180"/>
      <c r="E270" s="204"/>
      <c r="F270" s="181"/>
    </row>
    <row r="271" spans="1:6" s="135" customFormat="1" ht="12" x14ac:dyDescent="0.2">
      <c r="A271" s="177"/>
      <c r="B271" s="178"/>
      <c r="C271" s="179"/>
      <c r="D271" s="180"/>
      <c r="E271" s="204"/>
      <c r="F271" s="181"/>
    </row>
    <row r="272" spans="1:6" s="135" customFormat="1" ht="12" x14ac:dyDescent="0.2">
      <c r="A272" s="177"/>
      <c r="B272" s="178"/>
      <c r="C272" s="179"/>
      <c r="D272" s="180"/>
      <c r="E272" s="204"/>
      <c r="F272" s="181"/>
    </row>
    <row r="273" spans="1:6" s="135" customFormat="1" ht="12" x14ac:dyDescent="0.2">
      <c r="A273" s="177"/>
      <c r="B273" s="178"/>
      <c r="C273" s="179"/>
      <c r="D273" s="180"/>
      <c r="E273" s="204"/>
      <c r="F273" s="181"/>
    </row>
    <row r="274" spans="1:6" s="135" customFormat="1" ht="12" x14ac:dyDescent="0.2">
      <c r="A274" s="177"/>
      <c r="B274" s="178"/>
      <c r="C274" s="179"/>
      <c r="D274" s="180"/>
      <c r="E274" s="204"/>
      <c r="F274" s="181"/>
    </row>
    <row r="275" spans="1:6" s="135" customFormat="1" ht="12" x14ac:dyDescent="0.2">
      <c r="A275" s="177"/>
      <c r="B275" s="178"/>
      <c r="C275" s="179"/>
      <c r="D275" s="180"/>
      <c r="E275" s="204"/>
      <c r="F275" s="181"/>
    </row>
    <row r="276" spans="1:6" s="135" customFormat="1" ht="12" x14ac:dyDescent="0.2">
      <c r="A276" s="177"/>
      <c r="B276" s="178"/>
      <c r="C276" s="179"/>
      <c r="D276" s="180"/>
      <c r="E276" s="204"/>
      <c r="F276" s="181"/>
    </row>
    <row r="277" spans="1:6" s="135" customFormat="1" ht="12" x14ac:dyDescent="0.2">
      <c r="A277" s="177"/>
      <c r="B277" s="178"/>
      <c r="C277" s="179"/>
      <c r="D277" s="180"/>
      <c r="E277" s="204"/>
      <c r="F277" s="181"/>
    </row>
    <row r="278" spans="1:6" s="135" customFormat="1" ht="12" x14ac:dyDescent="0.2">
      <c r="A278" s="177"/>
      <c r="B278" s="178"/>
      <c r="C278" s="179"/>
      <c r="D278" s="180"/>
      <c r="E278" s="204"/>
      <c r="F278" s="181"/>
    </row>
    <row r="279" spans="1:6" ht="15" x14ac:dyDescent="0.25">
      <c r="A279" s="86"/>
      <c r="B279" s="226"/>
      <c r="C279" s="88"/>
      <c r="D279" s="89"/>
      <c r="E279" s="205"/>
      <c r="F279" s="90"/>
    </row>
  </sheetData>
  <mergeCells count="21">
    <mergeCell ref="A234:F234"/>
    <mergeCell ref="A235:E235"/>
    <mergeCell ref="A7:F7"/>
    <mergeCell ref="A8:F8"/>
    <mergeCell ref="A9:F9"/>
    <mergeCell ref="A10:F10"/>
    <mergeCell ref="A11:F11"/>
    <mergeCell ref="A13:F15"/>
    <mergeCell ref="A23:F25"/>
    <mergeCell ref="A34:F36"/>
    <mergeCell ref="A45:F46"/>
    <mergeCell ref="A56:F58"/>
    <mergeCell ref="A66:F67"/>
    <mergeCell ref="A68:F69"/>
    <mergeCell ref="A63:F63"/>
    <mergeCell ref="A6:F6"/>
    <mergeCell ref="A1:F1"/>
    <mergeCell ref="A2:F2"/>
    <mergeCell ref="A3:F3"/>
    <mergeCell ref="A4:F4"/>
    <mergeCell ref="A5:F5"/>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1" manualBreakCount="1">
    <brk id="71"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2"/>
  <sheetViews>
    <sheetView view="pageBreakPreview" zoomScale="110" zoomScaleNormal="100" zoomScaleSheetLayoutView="110" workbookViewId="0">
      <selection sqref="A1:F1"/>
    </sheetView>
  </sheetViews>
  <sheetFormatPr defaultColWidth="9.140625" defaultRowHeight="12.75" x14ac:dyDescent="0.2"/>
  <cols>
    <col min="1" max="1" width="6.7109375" style="133" customWidth="1"/>
    <col min="2" max="2" width="48.5703125" style="133" customWidth="1"/>
    <col min="3" max="3" width="4.7109375" style="133" customWidth="1"/>
    <col min="4" max="4" width="7.7109375" style="192" customWidth="1"/>
    <col min="5" max="5" width="7.7109375" style="264" customWidth="1"/>
    <col min="6" max="6" width="12.7109375" style="192" customWidth="1"/>
    <col min="7" max="16384" width="9.140625" style="133"/>
  </cols>
  <sheetData>
    <row r="1" spans="1:6" s="234" customFormat="1" ht="18.75" x14ac:dyDescent="0.3">
      <c r="A1" s="1010" t="s">
        <v>690</v>
      </c>
      <c r="B1" s="1011"/>
      <c r="C1" s="1011"/>
      <c r="D1" s="1011"/>
      <c r="E1" s="1011"/>
      <c r="F1" s="1011"/>
    </row>
    <row r="2" spans="1:6" x14ac:dyDescent="0.2">
      <c r="A2" s="937"/>
      <c r="B2" s="837"/>
      <c r="C2" s="837"/>
      <c r="D2" s="837"/>
      <c r="E2" s="837"/>
      <c r="F2" s="837"/>
    </row>
    <row r="3" spans="1:6" s="134" customFormat="1" ht="62.25" customHeight="1" x14ac:dyDescent="0.2">
      <c r="A3" s="945" t="s">
        <v>1214</v>
      </c>
      <c r="B3" s="959"/>
      <c r="C3" s="959"/>
      <c r="D3" s="959"/>
      <c r="E3" s="959"/>
      <c r="F3" s="959"/>
    </row>
    <row r="4" spans="1:6" s="134" customFormat="1" ht="38.25" customHeight="1" x14ac:dyDescent="0.2">
      <c r="A4" s="1012" t="s">
        <v>358</v>
      </c>
      <c r="B4" s="959"/>
      <c r="C4" s="959"/>
      <c r="D4" s="959"/>
      <c r="E4" s="959"/>
      <c r="F4" s="959"/>
    </row>
    <row r="5" spans="1:6" s="134" customFormat="1" ht="26.25" customHeight="1" x14ac:dyDescent="0.2">
      <c r="A5" s="1012" t="s">
        <v>359</v>
      </c>
      <c r="B5" s="959"/>
      <c r="C5" s="959"/>
      <c r="D5" s="959"/>
      <c r="E5" s="959"/>
      <c r="F5" s="959"/>
    </row>
    <row r="6" spans="1:6" s="134" customFormat="1" ht="12.75" customHeight="1" x14ac:dyDescent="0.2">
      <c r="A6" s="1012" t="s">
        <v>360</v>
      </c>
      <c r="B6" s="959"/>
      <c r="C6" s="959"/>
      <c r="D6" s="959"/>
      <c r="E6" s="959"/>
      <c r="F6" s="959"/>
    </row>
    <row r="7" spans="1:6" s="134" customFormat="1" ht="39.75" customHeight="1" x14ac:dyDescent="0.2">
      <c r="A7" s="1012" t="s">
        <v>361</v>
      </c>
      <c r="B7" s="959"/>
      <c r="C7" s="959"/>
      <c r="D7" s="959"/>
      <c r="E7" s="959"/>
      <c r="F7" s="959"/>
    </row>
    <row r="8" spans="1:6" s="134" customFormat="1" ht="37.5" customHeight="1" x14ac:dyDescent="0.2">
      <c r="A8" s="1012" t="s">
        <v>362</v>
      </c>
      <c r="B8" s="959"/>
      <c r="C8" s="959"/>
      <c r="D8" s="959"/>
      <c r="E8" s="959"/>
      <c r="F8" s="959"/>
    </row>
    <row r="9" spans="1:6" s="134" customFormat="1" ht="37.5" customHeight="1" x14ac:dyDescent="0.2">
      <c r="A9" s="1012" t="s">
        <v>363</v>
      </c>
      <c r="B9" s="959"/>
      <c r="C9" s="959"/>
      <c r="D9" s="959"/>
      <c r="E9" s="959"/>
      <c r="F9" s="959"/>
    </row>
    <row r="10" spans="1:6" s="134" customFormat="1" ht="26.25" customHeight="1" x14ac:dyDescent="0.2">
      <c r="A10" s="1012" t="s">
        <v>364</v>
      </c>
      <c r="B10" s="959"/>
      <c r="C10" s="959"/>
      <c r="D10" s="959"/>
      <c r="E10" s="959"/>
      <c r="F10" s="959"/>
    </row>
    <row r="11" spans="1:6" s="134" customFormat="1" ht="27.75" customHeight="1" x14ac:dyDescent="0.2">
      <c r="A11" s="1009" t="s">
        <v>1215</v>
      </c>
      <c r="B11" s="944"/>
      <c r="C11" s="944"/>
      <c r="D11" s="944"/>
      <c r="E11" s="944"/>
      <c r="F11" s="944"/>
    </row>
    <row r="12" spans="1:6" s="134" customFormat="1" ht="99" customHeight="1" x14ac:dyDescent="0.2">
      <c r="A12" s="1009" t="s">
        <v>899</v>
      </c>
      <c r="B12" s="944"/>
      <c r="C12" s="944"/>
      <c r="D12" s="944"/>
      <c r="E12" s="944"/>
      <c r="F12" s="944"/>
    </row>
    <row r="13" spans="1:6" s="134" customFormat="1" ht="37.5" customHeight="1" x14ac:dyDescent="0.2">
      <c r="A13" s="1009" t="s">
        <v>904</v>
      </c>
      <c r="B13" s="944"/>
      <c r="C13" s="944"/>
      <c r="D13" s="944"/>
      <c r="E13" s="944"/>
      <c r="F13" s="944"/>
    </row>
    <row r="14" spans="1:6" s="134" customFormat="1" ht="37.5" customHeight="1" x14ac:dyDescent="0.2">
      <c r="A14" s="1009" t="s">
        <v>905</v>
      </c>
      <c r="B14" s="944"/>
      <c r="C14" s="944"/>
      <c r="D14" s="944"/>
      <c r="E14" s="944"/>
      <c r="F14" s="944"/>
    </row>
    <row r="15" spans="1:6" s="134" customFormat="1" ht="63" customHeight="1" x14ac:dyDescent="0.2">
      <c r="A15" s="1012" t="s">
        <v>1216</v>
      </c>
      <c r="B15" s="959"/>
      <c r="C15" s="959"/>
      <c r="D15" s="959"/>
      <c r="E15" s="959"/>
      <c r="F15" s="959"/>
    </row>
    <row r="16" spans="1:6" s="134" customFormat="1" ht="11.25" x14ac:dyDescent="0.2">
      <c r="A16" s="208" t="s">
        <v>446</v>
      </c>
      <c r="B16" s="209"/>
      <c r="C16" s="210"/>
      <c r="D16" s="210"/>
      <c r="E16" s="257"/>
      <c r="F16" s="235"/>
    </row>
    <row r="17" spans="1:6" s="134" customFormat="1" ht="27" customHeight="1" x14ac:dyDescent="0.2">
      <c r="A17" s="1019" t="s">
        <v>447</v>
      </c>
      <c r="B17" s="1020"/>
      <c r="C17" s="1020"/>
      <c r="D17" s="1020"/>
      <c r="E17" s="1020"/>
      <c r="F17" s="1021"/>
    </row>
    <row r="18" spans="1:6" s="134" customFormat="1" ht="11.25" x14ac:dyDescent="0.2">
      <c r="A18" s="236"/>
      <c r="B18" s="237" t="s">
        <v>448</v>
      </c>
      <c r="C18" s="237"/>
      <c r="D18" s="238"/>
      <c r="E18" s="258"/>
      <c r="F18" s="239"/>
    </row>
    <row r="19" spans="1:6" s="134" customFormat="1" ht="11.25" x14ac:dyDescent="0.2">
      <c r="A19" s="240"/>
      <c r="B19" s="241" t="s">
        <v>449</v>
      </c>
      <c r="C19" s="241"/>
      <c r="D19" s="193"/>
      <c r="E19" s="255"/>
      <c r="F19" s="242"/>
    </row>
    <row r="20" spans="1:6" s="134" customFormat="1" ht="11.25" x14ac:dyDescent="0.2">
      <c r="A20" s="240"/>
      <c r="B20" s="241" t="s">
        <v>450</v>
      </c>
      <c r="C20" s="241"/>
      <c r="D20" s="193"/>
      <c r="E20" s="255"/>
      <c r="F20" s="242"/>
    </row>
    <row r="21" spans="1:6" s="134" customFormat="1" ht="11.25" x14ac:dyDescent="0.2">
      <c r="A21" s="240"/>
      <c r="B21" s="241" t="s">
        <v>451</v>
      </c>
      <c r="C21" s="241"/>
      <c r="D21" s="193"/>
      <c r="E21" s="255"/>
      <c r="F21" s="242"/>
    </row>
    <row r="22" spans="1:6" s="134" customFormat="1" ht="11.25" x14ac:dyDescent="0.2">
      <c r="A22" s="240"/>
      <c r="B22" s="241" t="s">
        <v>452</v>
      </c>
      <c r="C22" s="241"/>
      <c r="D22" s="193"/>
      <c r="E22" s="255"/>
      <c r="F22" s="242"/>
    </row>
    <row r="23" spans="1:6" s="134" customFormat="1" ht="11.25" x14ac:dyDescent="0.2">
      <c r="A23" s="240"/>
      <c r="B23" s="241" t="s">
        <v>453</v>
      </c>
      <c r="C23" s="241"/>
      <c r="D23" s="193"/>
      <c r="E23" s="255"/>
      <c r="F23" s="242"/>
    </row>
    <row r="24" spans="1:6" s="134" customFormat="1" ht="11.25" x14ac:dyDescent="0.2">
      <c r="A24" s="240"/>
      <c r="B24" s="241" t="s">
        <v>454</v>
      </c>
      <c r="C24" s="241"/>
      <c r="D24" s="193"/>
      <c r="E24" s="255"/>
      <c r="F24" s="242"/>
    </row>
    <row r="25" spans="1:6" s="134" customFormat="1" ht="11.25" x14ac:dyDescent="0.2">
      <c r="A25" s="243"/>
      <c r="B25" s="244" t="s">
        <v>455</v>
      </c>
      <c r="C25" s="244"/>
      <c r="D25" s="245"/>
      <c r="E25" s="259"/>
      <c r="F25" s="246"/>
    </row>
    <row r="26" spans="1:6" s="134" customFormat="1" ht="11.25" x14ac:dyDescent="0.2">
      <c r="A26" s="236"/>
      <c r="B26" s="237" t="s">
        <v>213</v>
      </c>
      <c r="C26" s="237"/>
      <c r="D26" s="238"/>
      <c r="E26" s="258"/>
      <c r="F26" s="239"/>
    </row>
    <row r="27" spans="1:6" s="134" customFormat="1" ht="11.25" x14ac:dyDescent="0.2">
      <c r="A27" s="240"/>
      <c r="B27" s="241" t="s">
        <v>456</v>
      </c>
      <c r="C27" s="241"/>
      <c r="D27" s="193"/>
      <c r="E27" s="255"/>
      <c r="F27" s="242"/>
    </row>
    <row r="28" spans="1:6" s="134" customFormat="1" ht="11.25" x14ac:dyDescent="0.2">
      <c r="A28" s="247"/>
      <c r="B28" s="241" t="s">
        <v>457</v>
      </c>
      <c r="C28" s="248"/>
      <c r="D28" s="249"/>
      <c r="E28" s="255"/>
      <c r="F28" s="250"/>
    </row>
    <row r="29" spans="1:6" s="134" customFormat="1" ht="11.25" x14ac:dyDescent="0.2">
      <c r="A29" s="240"/>
      <c r="B29" s="241" t="s">
        <v>458</v>
      </c>
      <c r="C29" s="241"/>
      <c r="D29" s="193"/>
      <c r="E29" s="255"/>
      <c r="F29" s="242"/>
    </row>
    <row r="30" spans="1:6" s="134" customFormat="1" ht="11.25" x14ac:dyDescent="0.2">
      <c r="A30" s="243"/>
      <c r="B30" s="244" t="s">
        <v>459</v>
      </c>
      <c r="C30" s="244"/>
      <c r="D30" s="245"/>
      <c r="E30" s="259"/>
      <c r="F30" s="246"/>
    </row>
    <row r="31" spans="1:6" s="134" customFormat="1" ht="11.25" x14ac:dyDescent="0.2">
      <c r="A31" s="236"/>
      <c r="B31" s="237" t="s">
        <v>218</v>
      </c>
      <c r="C31" s="237"/>
      <c r="D31" s="238"/>
      <c r="E31" s="258"/>
      <c r="F31" s="239"/>
    </row>
    <row r="32" spans="1:6" s="134" customFormat="1" ht="11.25" x14ac:dyDescent="0.2">
      <c r="A32" s="240"/>
      <c r="B32" s="241" t="s">
        <v>460</v>
      </c>
      <c r="C32" s="241"/>
      <c r="D32" s="193"/>
      <c r="E32" s="255"/>
      <c r="F32" s="242"/>
    </row>
    <row r="33" spans="1:6" s="134" customFormat="1" ht="11.25" x14ac:dyDescent="0.2">
      <c r="A33" s="243"/>
      <c r="B33" s="244" t="s">
        <v>461</v>
      </c>
      <c r="C33" s="244"/>
      <c r="D33" s="245"/>
      <c r="E33" s="259"/>
      <c r="F33" s="246"/>
    </row>
    <row r="34" spans="1:6" ht="13.5" thickBot="1" x14ac:dyDescent="0.25">
      <c r="A34" s="1013"/>
      <c r="B34" s="970"/>
      <c r="C34" s="970"/>
      <c r="D34" s="970"/>
      <c r="E34" s="970"/>
      <c r="F34" s="970"/>
    </row>
    <row r="35" spans="1:6" s="135" customFormat="1" thickBot="1" x14ac:dyDescent="0.25">
      <c r="A35" s="187" t="s">
        <v>9</v>
      </c>
      <c r="B35" s="56" t="s">
        <v>10</v>
      </c>
      <c r="C35" s="188" t="s">
        <v>42</v>
      </c>
      <c r="D35" s="265" t="s">
        <v>43</v>
      </c>
      <c r="E35" s="265" t="s">
        <v>44</v>
      </c>
      <c r="F35" s="266" t="s">
        <v>45</v>
      </c>
    </row>
    <row r="36" spans="1:6" s="135" customFormat="1" ht="12" x14ac:dyDescent="0.2">
      <c r="A36" s="1014"/>
      <c r="B36" s="929"/>
      <c r="C36" s="929"/>
      <c r="D36" s="929"/>
      <c r="E36" s="929"/>
      <c r="F36" s="929"/>
    </row>
    <row r="37" spans="1:6" s="135" customFormat="1" ht="12" x14ac:dyDescent="0.2">
      <c r="A37" s="151"/>
      <c r="B37" s="150" t="s">
        <v>886</v>
      </c>
      <c r="C37" s="163"/>
      <c r="D37" s="170"/>
      <c r="E37" s="260"/>
      <c r="F37" s="171"/>
    </row>
    <row r="38" spans="1:6" s="135" customFormat="1" ht="12" x14ac:dyDescent="0.2">
      <c r="A38" s="36"/>
      <c r="B38" s="139"/>
      <c r="C38" s="140"/>
      <c r="D38" s="251"/>
      <c r="E38" s="261"/>
      <c r="F38" s="252"/>
    </row>
    <row r="39" spans="1:6" s="135" customFormat="1" ht="36" x14ac:dyDescent="0.2">
      <c r="A39" s="694" t="s">
        <v>11</v>
      </c>
      <c r="B39" s="695" t="s">
        <v>365</v>
      </c>
      <c r="C39" s="696" t="s">
        <v>1139</v>
      </c>
      <c r="D39" s="691">
        <v>506</v>
      </c>
      <c r="E39" s="682"/>
      <c r="F39" s="683"/>
    </row>
    <row r="40" spans="1:6" s="135" customFormat="1" ht="12" x14ac:dyDescent="0.2">
      <c r="A40" s="694"/>
      <c r="B40" s="695"/>
      <c r="C40" s="696"/>
      <c r="D40" s="691"/>
      <c r="E40" s="682"/>
      <c r="F40" s="683"/>
    </row>
    <row r="41" spans="1:6" s="135" customFormat="1" ht="61.5" customHeight="1" x14ac:dyDescent="0.2">
      <c r="A41" s="694" t="s">
        <v>41</v>
      </c>
      <c r="B41" s="695" t="s">
        <v>2149</v>
      </c>
      <c r="C41" s="697" t="s">
        <v>1140</v>
      </c>
      <c r="D41" s="691">
        <v>385</v>
      </c>
      <c r="E41" s="682"/>
      <c r="F41" s="683"/>
    </row>
    <row r="42" spans="1:6" s="135" customFormat="1" ht="12" x14ac:dyDescent="0.2">
      <c r="A42" s="694"/>
      <c r="B42" s="695"/>
      <c r="C42" s="697"/>
      <c r="D42" s="691"/>
      <c r="E42" s="682"/>
      <c r="F42" s="683"/>
    </row>
    <row r="43" spans="1:6" s="135" customFormat="1" ht="60" x14ac:dyDescent="0.2">
      <c r="A43" s="694" t="s">
        <v>1</v>
      </c>
      <c r="B43" s="695" t="s">
        <v>2150</v>
      </c>
      <c r="C43" s="697" t="s">
        <v>1140</v>
      </c>
      <c r="D43" s="691">
        <v>325</v>
      </c>
      <c r="E43" s="682"/>
      <c r="F43" s="683"/>
    </row>
    <row r="44" spans="1:6" s="135" customFormat="1" ht="12" x14ac:dyDescent="0.2">
      <c r="A44" s="694"/>
      <c r="B44" s="695"/>
      <c r="C44" s="697"/>
      <c r="D44" s="637"/>
      <c r="E44" s="642"/>
      <c r="F44" s="637"/>
    </row>
    <row r="45" spans="1:6" s="135" customFormat="1" ht="60" x14ac:dyDescent="0.2">
      <c r="A45" s="694" t="s">
        <v>2</v>
      </c>
      <c r="B45" s="695" t="s">
        <v>1484</v>
      </c>
      <c r="C45" s="697" t="s">
        <v>1140</v>
      </c>
      <c r="D45" s="637">
        <v>40</v>
      </c>
      <c r="E45" s="642"/>
      <c r="F45" s="637"/>
    </row>
    <row r="46" spans="1:6" s="135" customFormat="1" ht="12" x14ac:dyDescent="0.2">
      <c r="A46" s="694"/>
      <c r="B46" s="695"/>
      <c r="C46" s="697"/>
      <c r="D46" s="691"/>
      <c r="E46" s="682"/>
      <c r="F46" s="683"/>
    </row>
    <row r="47" spans="1:6" s="135" customFormat="1" ht="60" x14ac:dyDescent="0.2">
      <c r="A47" s="694" t="s">
        <v>3</v>
      </c>
      <c r="B47" s="695" t="s">
        <v>114</v>
      </c>
      <c r="C47" s="697" t="s">
        <v>1140</v>
      </c>
      <c r="D47" s="691">
        <v>55</v>
      </c>
      <c r="E47" s="682"/>
      <c r="F47" s="683"/>
    </row>
    <row r="48" spans="1:6" s="135" customFormat="1" ht="12" x14ac:dyDescent="0.2">
      <c r="A48" s="694"/>
      <c r="B48" s="695"/>
      <c r="C48" s="697"/>
      <c r="D48" s="691"/>
      <c r="E48" s="682"/>
      <c r="F48" s="683"/>
    </row>
    <row r="49" spans="1:6" s="135" customFormat="1" ht="72" x14ac:dyDescent="0.2">
      <c r="A49" s="694" t="s">
        <v>4</v>
      </c>
      <c r="B49" s="695" t="s">
        <v>366</v>
      </c>
      <c r="C49" s="697" t="s">
        <v>1140</v>
      </c>
      <c r="D49" s="691">
        <v>120</v>
      </c>
      <c r="E49" s="682"/>
      <c r="F49" s="683"/>
    </row>
    <row r="50" spans="1:6" s="135" customFormat="1" ht="12" x14ac:dyDescent="0.2">
      <c r="A50" s="694"/>
      <c r="B50" s="695"/>
      <c r="C50" s="696"/>
      <c r="D50" s="691"/>
      <c r="E50" s="682"/>
      <c r="F50" s="683"/>
    </row>
    <row r="51" spans="1:6" s="135" customFormat="1" ht="48" x14ac:dyDescent="0.2">
      <c r="A51" s="694" t="s">
        <v>662</v>
      </c>
      <c r="B51" s="695" t="s">
        <v>367</v>
      </c>
      <c r="C51" s="697" t="s">
        <v>1140</v>
      </c>
      <c r="D51" s="691">
        <f>+D43+D41-D53</f>
        <v>520</v>
      </c>
      <c r="E51" s="682"/>
      <c r="F51" s="683"/>
    </row>
    <row r="52" spans="1:6" s="135" customFormat="1" ht="12" x14ac:dyDescent="0.2">
      <c r="A52" s="694"/>
      <c r="B52" s="695"/>
      <c r="C52" s="696"/>
      <c r="D52" s="691"/>
      <c r="E52" s="682"/>
      <c r="F52" s="683"/>
    </row>
    <row r="53" spans="1:6" s="135" customFormat="1" ht="60" x14ac:dyDescent="0.2">
      <c r="A53" s="694" t="s">
        <v>665</v>
      </c>
      <c r="B53" s="695" t="s">
        <v>2047</v>
      </c>
      <c r="C53" s="697" t="s">
        <v>1140</v>
      </c>
      <c r="D53" s="691">
        <v>190</v>
      </c>
      <c r="E53" s="682"/>
      <c r="F53" s="683"/>
    </row>
    <row r="54" spans="1:6" s="135" customFormat="1" ht="12" x14ac:dyDescent="0.2">
      <c r="A54" s="694"/>
      <c r="B54" s="695"/>
      <c r="C54" s="696"/>
      <c r="D54" s="691"/>
      <c r="E54" s="682"/>
      <c r="F54" s="683"/>
    </row>
    <row r="55" spans="1:6" s="135" customFormat="1" ht="48" x14ac:dyDescent="0.2">
      <c r="A55" s="694" t="s">
        <v>666</v>
      </c>
      <c r="B55" s="695" t="s">
        <v>115</v>
      </c>
      <c r="C55" s="696" t="s">
        <v>1138</v>
      </c>
      <c r="D55" s="691">
        <v>350</v>
      </c>
      <c r="E55" s="682"/>
      <c r="F55" s="683"/>
    </row>
    <row r="56" spans="1:6" s="135" customFormat="1" ht="12" x14ac:dyDescent="0.2">
      <c r="A56" s="698"/>
      <c r="B56" s="699"/>
      <c r="C56" s="700"/>
      <c r="D56" s="701"/>
      <c r="E56" s="684"/>
      <c r="F56" s="685"/>
    </row>
    <row r="57" spans="1:6" s="135" customFormat="1" ht="12" x14ac:dyDescent="0.2">
      <c r="A57" s="702"/>
      <c r="B57" s="703" t="s">
        <v>887</v>
      </c>
      <c r="C57" s="704"/>
      <c r="D57" s="705"/>
      <c r="E57" s="705"/>
      <c r="F57" s="705"/>
    </row>
    <row r="58" spans="1:6" s="135" customFormat="1" ht="12" x14ac:dyDescent="0.2">
      <c r="A58" s="698"/>
      <c r="B58" s="699"/>
      <c r="C58" s="700"/>
      <c r="D58" s="701"/>
      <c r="E58" s="684"/>
      <c r="F58" s="685"/>
    </row>
    <row r="59" spans="1:6" s="135" customFormat="1" ht="84" x14ac:dyDescent="0.2">
      <c r="A59" s="694" t="s">
        <v>666</v>
      </c>
      <c r="B59" s="695" t="s">
        <v>2356</v>
      </c>
      <c r="C59" s="696"/>
      <c r="D59" s="691"/>
      <c r="E59" s="682"/>
      <c r="F59" s="683"/>
    </row>
    <row r="60" spans="1:6" s="135" customFormat="1" ht="14.25" x14ac:dyDescent="0.2">
      <c r="A60" s="694" t="s">
        <v>756</v>
      </c>
      <c r="B60" s="695" t="s">
        <v>1446</v>
      </c>
      <c r="C60" s="696" t="s">
        <v>1139</v>
      </c>
      <c r="D60" s="691">
        <v>30</v>
      </c>
      <c r="E60" s="682"/>
      <c r="F60" s="683"/>
    </row>
    <row r="61" spans="1:6" s="135" customFormat="1" ht="14.25" x14ac:dyDescent="0.2">
      <c r="A61" s="694" t="s">
        <v>756</v>
      </c>
      <c r="B61" s="695" t="s">
        <v>1447</v>
      </c>
      <c r="C61" s="696" t="s">
        <v>1139</v>
      </c>
      <c r="D61" s="691">
        <v>5</v>
      </c>
      <c r="E61" s="682"/>
      <c r="F61" s="683"/>
    </row>
    <row r="62" spans="1:6" s="135" customFormat="1" ht="14.25" x14ac:dyDescent="0.2">
      <c r="A62" s="694" t="s">
        <v>756</v>
      </c>
      <c r="B62" s="695" t="s">
        <v>1448</v>
      </c>
      <c r="C62" s="696" t="s">
        <v>1139</v>
      </c>
      <c r="D62" s="691">
        <v>13</v>
      </c>
      <c r="E62" s="682"/>
      <c r="F62" s="683"/>
    </row>
    <row r="63" spans="1:6" s="135" customFormat="1" ht="14.25" x14ac:dyDescent="0.2">
      <c r="A63" s="694" t="s">
        <v>757</v>
      </c>
      <c r="B63" s="695" t="s">
        <v>1449</v>
      </c>
      <c r="C63" s="696" t="s">
        <v>1139</v>
      </c>
      <c r="D63" s="691">
        <v>6</v>
      </c>
      <c r="E63" s="682"/>
      <c r="F63" s="683"/>
    </row>
    <row r="64" spans="1:6" s="135" customFormat="1" ht="14.25" x14ac:dyDescent="0.2">
      <c r="A64" s="694" t="s">
        <v>872</v>
      </c>
      <c r="B64" s="695" t="s">
        <v>1450</v>
      </c>
      <c r="C64" s="696" t="s">
        <v>1139</v>
      </c>
      <c r="D64" s="691">
        <v>92</v>
      </c>
      <c r="E64" s="682"/>
      <c r="F64" s="683"/>
    </row>
    <row r="65" spans="1:6" s="135" customFormat="1" ht="14.25" x14ac:dyDescent="0.2">
      <c r="A65" s="694" t="s">
        <v>873</v>
      </c>
      <c r="B65" s="695" t="s">
        <v>1451</v>
      </c>
      <c r="C65" s="696" t="s">
        <v>1139</v>
      </c>
      <c r="D65" s="691">
        <v>75</v>
      </c>
      <c r="E65" s="682"/>
      <c r="F65" s="683"/>
    </row>
    <row r="66" spans="1:6" s="135" customFormat="1" ht="14.25" x14ac:dyDescent="0.2">
      <c r="A66" s="694" t="s">
        <v>873</v>
      </c>
      <c r="B66" s="695" t="s">
        <v>1452</v>
      </c>
      <c r="C66" s="696" t="s">
        <v>1139</v>
      </c>
      <c r="D66" s="691">
        <v>32</v>
      </c>
      <c r="E66" s="682"/>
      <c r="F66" s="683"/>
    </row>
    <row r="67" spans="1:6" s="135" customFormat="1" ht="14.25" x14ac:dyDescent="0.2">
      <c r="A67" s="694" t="s">
        <v>873</v>
      </c>
      <c r="B67" s="695" t="s">
        <v>1453</v>
      </c>
      <c r="C67" s="696" t="s">
        <v>1139</v>
      </c>
      <c r="D67" s="691">
        <v>37</v>
      </c>
      <c r="E67" s="682"/>
      <c r="F67" s="683"/>
    </row>
    <row r="68" spans="1:6" s="135" customFormat="1" ht="12" x14ac:dyDescent="0.2">
      <c r="A68" s="694"/>
      <c r="B68" s="695"/>
      <c r="C68" s="696"/>
      <c r="D68" s="691"/>
      <c r="E68" s="682"/>
      <c r="F68" s="683"/>
    </row>
    <row r="69" spans="1:6" s="135" customFormat="1" ht="84.75" customHeight="1" x14ac:dyDescent="0.2">
      <c r="A69" s="706" t="s">
        <v>667</v>
      </c>
      <c r="B69" s="695" t="s">
        <v>2040</v>
      </c>
      <c r="C69" s="696" t="s">
        <v>1139</v>
      </c>
      <c r="D69" s="637">
        <v>245</v>
      </c>
      <c r="E69" s="642"/>
      <c r="F69" s="639"/>
    </row>
    <row r="70" spans="1:6" s="168" customFormat="1" ht="12" x14ac:dyDescent="0.2">
      <c r="A70" s="706"/>
      <c r="B70" s="695"/>
      <c r="C70" s="696"/>
      <c r="D70" s="637"/>
      <c r="E70" s="642"/>
      <c r="F70" s="639"/>
    </row>
    <row r="71" spans="1:6" s="135" customFormat="1" ht="120" x14ac:dyDescent="0.2">
      <c r="A71" s="694" t="s">
        <v>669</v>
      </c>
      <c r="B71" s="695" t="s">
        <v>1454</v>
      </c>
      <c r="C71" s="696" t="s">
        <v>5</v>
      </c>
      <c r="D71" s="691" t="s">
        <v>7</v>
      </c>
      <c r="E71" s="682"/>
      <c r="F71" s="683"/>
    </row>
    <row r="72" spans="1:6" s="135" customFormat="1" ht="12" x14ac:dyDescent="0.2">
      <c r="A72" s="694" t="s">
        <v>701</v>
      </c>
      <c r="B72" s="695" t="s">
        <v>369</v>
      </c>
      <c r="C72" s="696" t="s">
        <v>5</v>
      </c>
      <c r="D72" s="691">
        <v>1</v>
      </c>
      <c r="E72" s="682"/>
      <c r="F72" s="683"/>
    </row>
    <row r="73" spans="1:6" s="135" customFormat="1" ht="12" x14ac:dyDescent="0.2">
      <c r="A73" s="694" t="s">
        <v>702</v>
      </c>
      <c r="B73" s="695" t="s">
        <v>370</v>
      </c>
      <c r="C73" s="696" t="s">
        <v>5</v>
      </c>
      <c r="D73" s="691">
        <v>1</v>
      </c>
      <c r="E73" s="682"/>
      <c r="F73" s="683"/>
    </row>
    <row r="74" spans="1:6" s="135" customFormat="1" ht="12" x14ac:dyDescent="0.2">
      <c r="A74" s="694"/>
      <c r="B74" s="695"/>
      <c r="C74" s="696"/>
      <c r="D74" s="691"/>
      <c r="E74" s="682"/>
      <c r="F74" s="683"/>
    </row>
    <row r="75" spans="1:6" s="135" customFormat="1" ht="120" customHeight="1" x14ac:dyDescent="0.2">
      <c r="A75" s="694" t="s">
        <v>670</v>
      </c>
      <c r="B75" s="695" t="s">
        <v>2156</v>
      </c>
      <c r="C75" s="696" t="s">
        <v>5</v>
      </c>
      <c r="D75" s="691" t="s">
        <v>7</v>
      </c>
      <c r="E75" s="682"/>
      <c r="F75" s="683"/>
    </row>
    <row r="76" spans="1:6" s="135" customFormat="1" ht="12" x14ac:dyDescent="0.2">
      <c r="A76" s="694" t="s">
        <v>703</v>
      </c>
      <c r="B76" s="695" t="s">
        <v>1455</v>
      </c>
      <c r="C76" s="696" t="s">
        <v>5</v>
      </c>
      <c r="D76" s="691">
        <v>3</v>
      </c>
      <c r="E76" s="682"/>
      <c r="F76" s="683"/>
    </row>
    <row r="77" spans="1:6" s="135" customFormat="1" ht="12" x14ac:dyDescent="0.2">
      <c r="A77" s="694" t="s">
        <v>981</v>
      </c>
      <c r="B77" s="695" t="s">
        <v>1458</v>
      </c>
      <c r="C77" s="696" t="s">
        <v>5</v>
      </c>
      <c r="D77" s="691">
        <v>2</v>
      </c>
      <c r="E77" s="682"/>
      <c r="F77" s="683"/>
    </row>
    <row r="78" spans="1:6" s="135" customFormat="1" ht="12" x14ac:dyDescent="0.2">
      <c r="A78" s="694" t="s">
        <v>1873</v>
      </c>
      <c r="B78" s="695" t="s">
        <v>1456</v>
      </c>
      <c r="C78" s="696" t="s">
        <v>5</v>
      </c>
      <c r="D78" s="691">
        <v>8</v>
      </c>
      <c r="E78" s="682"/>
      <c r="F78" s="683"/>
    </row>
    <row r="79" spans="1:6" s="135" customFormat="1" ht="12" x14ac:dyDescent="0.2">
      <c r="A79" s="694" t="s">
        <v>1924</v>
      </c>
      <c r="B79" s="695" t="s">
        <v>1457</v>
      </c>
      <c r="C79" s="696" t="s">
        <v>5</v>
      </c>
      <c r="D79" s="691">
        <v>1</v>
      </c>
      <c r="E79" s="682"/>
      <c r="F79" s="683"/>
    </row>
    <row r="80" spans="1:6" s="135" customFormat="1" ht="12" x14ac:dyDescent="0.2">
      <c r="A80" s="694" t="s">
        <v>1925</v>
      </c>
      <c r="B80" s="695" t="s">
        <v>1459</v>
      </c>
      <c r="C80" s="696" t="s">
        <v>5</v>
      </c>
      <c r="D80" s="691">
        <v>1</v>
      </c>
      <c r="E80" s="682"/>
      <c r="F80" s="683"/>
    </row>
    <row r="81" spans="1:6" s="485" customFormat="1" ht="12" x14ac:dyDescent="0.2">
      <c r="A81" s="694"/>
      <c r="B81" s="695"/>
      <c r="C81" s="696"/>
      <c r="D81" s="691"/>
      <c r="E81" s="682"/>
      <c r="F81" s="683"/>
    </row>
    <row r="82" spans="1:6" s="135" customFormat="1" ht="90" customHeight="1" x14ac:dyDescent="0.2">
      <c r="A82" s="694" t="s">
        <v>671</v>
      </c>
      <c r="B82" s="695" t="s">
        <v>1460</v>
      </c>
      <c r="C82" s="696" t="s">
        <v>5</v>
      </c>
      <c r="D82" s="691" t="s">
        <v>7</v>
      </c>
      <c r="E82" s="682"/>
      <c r="F82" s="683"/>
    </row>
    <row r="83" spans="1:6" s="135" customFormat="1" ht="12" x14ac:dyDescent="0.2">
      <c r="A83" s="694" t="s">
        <v>704</v>
      </c>
      <c r="B83" s="695" t="s">
        <v>1622</v>
      </c>
      <c r="C83" s="696" t="s">
        <v>5</v>
      </c>
      <c r="D83" s="691">
        <v>1</v>
      </c>
      <c r="E83" s="682"/>
      <c r="F83" s="683"/>
    </row>
    <row r="84" spans="1:6" s="135" customFormat="1" ht="24" x14ac:dyDescent="0.2">
      <c r="A84" s="694" t="s">
        <v>705</v>
      </c>
      <c r="B84" s="695" t="s">
        <v>2148</v>
      </c>
      <c r="C84" s="696" t="s">
        <v>5</v>
      </c>
      <c r="D84" s="691">
        <v>2</v>
      </c>
      <c r="E84" s="682"/>
      <c r="F84" s="683"/>
    </row>
    <row r="85" spans="1:6" s="485" customFormat="1" ht="12" x14ac:dyDescent="0.2">
      <c r="A85" s="694"/>
      <c r="B85" s="695"/>
      <c r="C85" s="696"/>
      <c r="D85" s="691"/>
      <c r="E85" s="682"/>
      <c r="F85" s="683"/>
    </row>
    <row r="86" spans="1:6" s="485" customFormat="1" ht="111" customHeight="1" x14ac:dyDescent="0.2">
      <c r="A86" s="707" t="s">
        <v>2157</v>
      </c>
      <c r="B86" s="708" t="s">
        <v>2155</v>
      </c>
      <c r="C86" s="688"/>
      <c r="D86" s="688"/>
      <c r="E86" s="688"/>
      <c r="F86" s="683"/>
    </row>
    <row r="87" spans="1:6" s="485" customFormat="1" ht="12" x14ac:dyDescent="0.2">
      <c r="A87" s="707"/>
      <c r="B87" s="709" t="s">
        <v>2151</v>
      </c>
      <c r="C87" s="655" t="s">
        <v>5</v>
      </c>
      <c r="D87" s="688">
        <v>1</v>
      </c>
      <c r="E87" s="688"/>
      <c r="F87" s="683"/>
    </row>
    <row r="88" spans="1:6" s="485" customFormat="1" ht="12" x14ac:dyDescent="0.2">
      <c r="A88" s="707"/>
      <c r="B88" s="709" t="s">
        <v>2152</v>
      </c>
      <c r="C88" s="655" t="s">
        <v>5</v>
      </c>
      <c r="D88" s="688">
        <v>1</v>
      </c>
      <c r="E88" s="688"/>
      <c r="F88" s="683"/>
    </row>
    <row r="89" spans="1:6" s="485" customFormat="1" ht="12" x14ac:dyDescent="0.2">
      <c r="A89" s="707"/>
      <c r="B89" s="709" t="s">
        <v>2153</v>
      </c>
      <c r="C89" s="655" t="s">
        <v>5</v>
      </c>
      <c r="D89" s="688">
        <v>1</v>
      </c>
      <c r="E89" s="688"/>
      <c r="F89" s="683"/>
    </row>
    <row r="90" spans="1:6" s="485" customFormat="1" ht="12" x14ac:dyDescent="0.2">
      <c r="A90" s="694"/>
      <c r="B90" s="695"/>
      <c r="C90" s="696"/>
      <c r="D90" s="691"/>
      <c r="E90" s="682"/>
      <c r="F90" s="683"/>
    </row>
    <row r="91" spans="1:6" s="485" customFormat="1" ht="12" x14ac:dyDescent="0.2">
      <c r="A91" s="694"/>
      <c r="B91" s="695"/>
      <c r="C91" s="696"/>
      <c r="D91" s="691"/>
      <c r="E91" s="682"/>
      <c r="F91" s="683"/>
    </row>
    <row r="92" spans="1:6" s="485" customFormat="1" ht="72" x14ac:dyDescent="0.2">
      <c r="A92" s="710" t="s">
        <v>672</v>
      </c>
      <c r="B92" s="711" t="s">
        <v>2176</v>
      </c>
      <c r="C92" s="696"/>
      <c r="D92" s="691"/>
      <c r="E92" s="682"/>
      <c r="F92" s="683"/>
    </row>
    <row r="93" spans="1:6" s="485" customFormat="1" ht="12" x14ac:dyDescent="0.2">
      <c r="A93" s="710"/>
      <c r="B93" s="712" t="s">
        <v>2177</v>
      </c>
      <c r="C93" s="696"/>
      <c r="D93" s="691"/>
      <c r="E93" s="682"/>
      <c r="F93" s="683"/>
    </row>
    <row r="94" spans="1:6" s="485" customFormat="1" ht="12" x14ac:dyDescent="0.2">
      <c r="A94" s="713"/>
      <c r="B94" s="712" t="s">
        <v>2178</v>
      </c>
      <c r="C94" s="696"/>
      <c r="D94" s="691"/>
      <c r="E94" s="682"/>
      <c r="F94" s="683"/>
    </row>
    <row r="95" spans="1:6" s="485" customFormat="1" ht="12" x14ac:dyDescent="0.2">
      <c r="A95" s="713"/>
      <c r="B95" s="712" t="s">
        <v>2179</v>
      </c>
      <c r="C95" s="696"/>
      <c r="D95" s="691"/>
      <c r="E95" s="682"/>
      <c r="F95" s="683"/>
    </row>
    <row r="96" spans="1:6" s="485" customFormat="1" ht="12" x14ac:dyDescent="0.2">
      <c r="A96" s="713"/>
      <c r="B96" s="712" t="s">
        <v>2180</v>
      </c>
      <c r="C96" s="696"/>
      <c r="D96" s="691"/>
      <c r="E96" s="682"/>
      <c r="F96" s="683"/>
    </row>
    <row r="97" spans="1:6" s="485" customFormat="1" ht="12" x14ac:dyDescent="0.2">
      <c r="A97" s="713"/>
      <c r="B97" s="712" t="s">
        <v>2181</v>
      </c>
      <c r="C97" s="696"/>
      <c r="D97" s="691"/>
      <c r="E97" s="682"/>
      <c r="F97" s="683"/>
    </row>
    <row r="98" spans="1:6" s="485" customFormat="1" ht="12" x14ac:dyDescent="0.2">
      <c r="A98" s="713"/>
      <c r="B98" s="712" t="s">
        <v>2182</v>
      </c>
      <c r="C98" s="696"/>
      <c r="D98" s="691"/>
      <c r="E98" s="682"/>
      <c r="F98" s="683"/>
    </row>
    <row r="99" spans="1:6" s="485" customFormat="1" ht="12" x14ac:dyDescent="0.2">
      <c r="A99" s="713"/>
      <c r="B99" s="712" t="s">
        <v>2183</v>
      </c>
      <c r="C99" s="696"/>
      <c r="D99" s="691"/>
      <c r="E99" s="682"/>
      <c r="F99" s="683"/>
    </row>
    <row r="100" spans="1:6" s="485" customFormat="1" ht="12" x14ac:dyDescent="0.2">
      <c r="A100" s="713"/>
      <c r="B100" s="712" t="s">
        <v>2184</v>
      </c>
      <c r="C100" s="696"/>
      <c r="D100" s="691"/>
      <c r="E100" s="682"/>
      <c r="F100" s="683"/>
    </row>
    <row r="101" spans="1:6" s="485" customFormat="1" ht="12" x14ac:dyDescent="0.2">
      <c r="A101" s="713"/>
      <c r="B101" s="712" t="s">
        <v>2185</v>
      </c>
      <c r="C101" s="696"/>
      <c r="D101" s="691"/>
      <c r="E101" s="682"/>
      <c r="F101" s="683"/>
    </row>
    <row r="102" spans="1:6" s="485" customFormat="1" ht="12" x14ac:dyDescent="0.2">
      <c r="A102" s="713"/>
      <c r="B102" s="712" t="s">
        <v>2186</v>
      </c>
      <c r="C102" s="696"/>
      <c r="D102" s="691"/>
      <c r="E102" s="682"/>
      <c r="F102" s="683"/>
    </row>
    <row r="103" spans="1:6" s="485" customFormat="1" ht="12" x14ac:dyDescent="0.2">
      <c r="A103" s="713"/>
      <c r="B103" s="712" t="s">
        <v>2187</v>
      </c>
      <c r="C103" s="696"/>
      <c r="D103" s="691"/>
      <c r="E103" s="682"/>
      <c r="F103" s="683"/>
    </row>
    <row r="104" spans="1:6" s="485" customFormat="1" ht="12" x14ac:dyDescent="0.2">
      <c r="A104" s="713"/>
      <c r="B104" s="712" t="s">
        <v>2188</v>
      </c>
      <c r="C104" s="696"/>
      <c r="D104" s="691"/>
      <c r="E104" s="682"/>
      <c r="F104" s="683"/>
    </row>
    <row r="105" spans="1:6" s="485" customFormat="1" ht="12" x14ac:dyDescent="0.2">
      <c r="A105" s="713"/>
      <c r="B105" s="712" t="s">
        <v>2189</v>
      </c>
      <c r="C105" s="696"/>
      <c r="D105" s="691"/>
      <c r="E105" s="682"/>
      <c r="F105" s="683"/>
    </row>
    <row r="106" spans="1:6" s="485" customFormat="1" ht="12" x14ac:dyDescent="0.2">
      <c r="A106" s="713"/>
      <c r="B106" s="712" t="s">
        <v>2190</v>
      </c>
      <c r="C106" s="696"/>
      <c r="D106" s="691"/>
      <c r="E106" s="682"/>
      <c r="F106" s="683"/>
    </row>
    <row r="107" spans="1:6" s="485" customFormat="1" ht="12" x14ac:dyDescent="0.2">
      <c r="A107" s="713"/>
      <c r="B107" s="712" t="s">
        <v>2191</v>
      </c>
      <c r="C107" s="696"/>
      <c r="D107" s="691"/>
      <c r="E107" s="682"/>
      <c r="F107" s="683"/>
    </row>
    <row r="108" spans="1:6" s="485" customFormat="1" ht="12" x14ac:dyDescent="0.2">
      <c r="A108" s="713"/>
      <c r="B108" s="712" t="s">
        <v>2192</v>
      </c>
      <c r="C108" s="696"/>
      <c r="D108" s="691"/>
      <c r="E108" s="682"/>
      <c r="F108" s="683"/>
    </row>
    <row r="109" spans="1:6" s="485" customFormat="1" ht="12" x14ac:dyDescent="0.2">
      <c r="A109" s="714"/>
      <c r="B109" s="712" t="s">
        <v>2193</v>
      </c>
      <c r="C109" s="696" t="s">
        <v>34</v>
      </c>
      <c r="D109" s="691">
        <v>1</v>
      </c>
      <c r="E109" s="689"/>
      <c r="F109" s="690"/>
    </row>
    <row r="110" spans="1:6" s="135" customFormat="1" ht="12" x14ac:dyDescent="0.2">
      <c r="A110" s="702"/>
      <c r="B110" s="699"/>
      <c r="C110" s="700"/>
      <c r="D110" s="701"/>
      <c r="E110" s="684"/>
      <c r="F110" s="685"/>
    </row>
    <row r="111" spans="1:6" s="485" customFormat="1" ht="12" x14ac:dyDescent="0.2">
      <c r="A111" s="702"/>
      <c r="B111" s="715"/>
      <c r="C111" s="704"/>
      <c r="D111" s="716"/>
      <c r="E111" s="686"/>
      <c r="F111" s="717"/>
    </row>
    <row r="112" spans="1:6" s="135" customFormat="1" ht="12" x14ac:dyDescent="0.2">
      <c r="A112" s="702"/>
      <c r="B112" s="703" t="s">
        <v>944</v>
      </c>
      <c r="C112" s="704"/>
      <c r="D112" s="705"/>
      <c r="E112" s="686"/>
      <c r="F112" s="687"/>
    </row>
    <row r="113" spans="1:6" s="135" customFormat="1" ht="12" x14ac:dyDescent="0.2">
      <c r="A113" s="698"/>
      <c r="B113" s="699"/>
      <c r="C113" s="700"/>
      <c r="D113" s="701"/>
      <c r="E113" s="684"/>
      <c r="F113" s="685"/>
    </row>
    <row r="114" spans="1:6" s="135" customFormat="1" ht="120" x14ac:dyDescent="0.2">
      <c r="A114" s="694" t="s">
        <v>673</v>
      </c>
      <c r="B114" s="808" t="s">
        <v>2357</v>
      </c>
      <c r="C114" s="696" t="s">
        <v>5</v>
      </c>
      <c r="D114" s="691">
        <v>2</v>
      </c>
      <c r="E114" s="682"/>
      <c r="F114" s="683"/>
    </row>
    <row r="115" spans="1:6" s="135" customFormat="1" ht="12" x14ac:dyDescent="0.2">
      <c r="A115" s="694"/>
      <c r="B115" s="695"/>
      <c r="C115" s="696"/>
      <c r="D115" s="691"/>
      <c r="E115" s="682"/>
      <c r="F115" s="683"/>
    </row>
    <row r="116" spans="1:6" s="135" customFormat="1" ht="72" x14ac:dyDescent="0.2">
      <c r="A116" s="694" t="s">
        <v>674</v>
      </c>
      <c r="B116" s="718" t="s">
        <v>1461</v>
      </c>
      <c r="C116" s="696" t="s">
        <v>5</v>
      </c>
      <c r="D116" s="691">
        <v>5</v>
      </c>
      <c r="E116" s="682"/>
      <c r="F116" s="683"/>
    </row>
    <row r="117" spans="1:6" s="135" customFormat="1" ht="12" x14ac:dyDescent="0.2">
      <c r="A117" s="694"/>
      <c r="B117" s="695"/>
      <c r="C117" s="696"/>
      <c r="D117" s="691"/>
      <c r="E117" s="682"/>
      <c r="F117" s="683"/>
    </row>
    <row r="118" spans="1:6" s="135" customFormat="1" ht="72" x14ac:dyDescent="0.2">
      <c r="A118" s="694" t="s">
        <v>675</v>
      </c>
      <c r="B118" s="718" t="s">
        <v>2048</v>
      </c>
      <c r="C118" s="696" t="s">
        <v>5</v>
      </c>
      <c r="D118" s="691">
        <v>8</v>
      </c>
      <c r="E118" s="682"/>
      <c r="F118" s="683"/>
    </row>
    <row r="119" spans="1:6" s="135" customFormat="1" ht="12" x14ac:dyDescent="0.2">
      <c r="A119" s="694"/>
      <c r="B119" s="695"/>
      <c r="C119" s="696"/>
      <c r="D119" s="691"/>
      <c r="E119" s="682"/>
      <c r="F119" s="683"/>
    </row>
    <row r="120" spans="1:6" s="135" customFormat="1" ht="72" x14ac:dyDescent="0.2">
      <c r="A120" s="694" t="s">
        <v>676</v>
      </c>
      <c r="B120" s="808" t="s">
        <v>2355</v>
      </c>
      <c r="C120" s="696" t="s">
        <v>5</v>
      </c>
      <c r="D120" s="691">
        <v>4</v>
      </c>
      <c r="E120" s="682"/>
      <c r="F120" s="683"/>
    </row>
    <row r="121" spans="1:6" s="135" customFormat="1" ht="12" x14ac:dyDescent="0.2">
      <c r="A121" s="694"/>
      <c r="B121" s="695"/>
      <c r="C121" s="696"/>
      <c r="D121" s="691"/>
      <c r="E121" s="682"/>
      <c r="F121" s="683"/>
    </row>
    <row r="122" spans="1:6" s="135" customFormat="1" ht="72" x14ac:dyDescent="0.2">
      <c r="A122" s="694" t="s">
        <v>677</v>
      </c>
      <c r="B122" s="695" t="s">
        <v>2144</v>
      </c>
      <c r="C122" s="696" t="s">
        <v>1138</v>
      </c>
      <c r="D122" s="691">
        <v>14</v>
      </c>
      <c r="E122" s="682"/>
      <c r="F122" s="691"/>
    </row>
    <row r="123" spans="1:6" s="135" customFormat="1" ht="12" x14ac:dyDescent="0.2">
      <c r="A123" s="694"/>
      <c r="B123" s="695"/>
      <c r="C123" s="696"/>
      <c r="D123" s="691"/>
      <c r="E123" s="682"/>
      <c r="F123" s="691"/>
    </row>
    <row r="124" spans="1:6" s="135" customFormat="1" ht="108" x14ac:dyDescent="0.2">
      <c r="A124" s="694" t="s">
        <v>678</v>
      </c>
      <c r="B124" s="695" t="s">
        <v>945</v>
      </c>
      <c r="C124" s="696"/>
      <c r="D124" s="691"/>
      <c r="E124" s="682"/>
      <c r="F124" s="691"/>
    </row>
    <row r="125" spans="1:6" s="135" customFormat="1" ht="36" x14ac:dyDescent="0.2">
      <c r="A125" s="694" t="s">
        <v>763</v>
      </c>
      <c r="B125" s="695" t="s">
        <v>372</v>
      </c>
      <c r="C125" s="696" t="s">
        <v>34</v>
      </c>
      <c r="D125" s="691">
        <v>6</v>
      </c>
      <c r="E125" s="682"/>
      <c r="F125" s="691"/>
    </row>
    <row r="126" spans="1:6" s="135" customFormat="1" ht="36" x14ac:dyDescent="0.2">
      <c r="A126" s="694" t="s">
        <v>1056</v>
      </c>
      <c r="B126" s="695" t="s">
        <v>373</v>
      </c>
      <c r="C126" s="696" t="s">
        <v>34</v>
      </c>
      <c r="D126" s="691">
        <v>2</v>
      </c>
      <c r="E126" s="682"/>
      <c r="F126" s="691"/>
    </row>
    <row r="127" spans="1:6" s="135" customFormat="1" ht="12" x14ac:dyDescent="0.2">
      <c r="A127" s="694"/>
      <c r="B127" s="695"/>
      <c r="C127" s="696"/>
      <c r="D127" s="691"/>
      <c r="E127" s="682"/>
      <c r="F127" s="691"/>
    </row>
    <row r="128" spans="1:6" s="135" customFormat="1" ht="174" customHeight="1" x14ac:dyDescent="0.2">
      <c r="A128" s="694" t="s">
        <v>679</v>
      </c>
      <c r="B128" s="808" t="s">
        <v>2362</v>
      </c>
      <c r="C128" s="696" t="s">
        <v>1139</v>
      </c>
      <c r="D128" s="719">
        <v>91</v>
      </c>
      <c r="E128" s="692"/>
      <c r="F128" s="693"/>
    </row>
    <row r="129" spans="1:6" s="135" customFormat="1" ht="12" x14ac:dyDescent="0.2">
      <c r="A129" s="694"/>
      <c r="B129" s="695"/>
      <c r="C129" s="696"/>
      <c r="D129" s="691"/>
      <c r="E129" s="682"/>
      <c r="F129" s="691"/>
    </row>
    <row r="130" spans="1:6" s="135" customFormat="1" ht="163.5" customHeight="1" x14ac:dyDescent="0.2">
      <c r="A130" s="819" t="s">
        <v>680</v>
      </c>
      <c r="B130" s="808" t="s">
        <v>2395</v>
      </c>
      <c r="C130" s="696" t="s">
        <v>1139</v>
      </c>
      <c r="D130" s="719">
        <v>6</v>
      </c>
      <c r="E130" s="692"/>
      <c r="F130" s="693"/>
    </row>
    <row r="131" spans="1:6" s="135" customFormat="1" ht="12" x14ac:dyDescent="0.2">
      <c r="A131" s="694"/>
      <c r="B131" s="695"/>
      <c r="C131" s="696"/>
      <c r="D131" s="691"/>
      <c r="E131" s="682"/>
      <c r="F131" s="691"/>
    </row>
    <row r="132" spans="1:6" s="135" customFormat="1" ht="120" x14ac:dyDescent="0.2">
      <c r="A132" s="819" t="s">
        <v>681</v>
      </c>
      <c r="B132" s="808" t="s">
        <v>2363</v>
      </c>
      <c r="C132" s="813" t="s">
        <v>34</v>
      </c>
      <c r="D132" s="820">
        <v>7</v>
      </c>
      <c r="E132" s="821"/>
      <c r="F132" s="822"/>
    </row>
    <row r="133" spans="1:6" s="135" customFormat="1" ht="12" x14ac:dyDescent="0.2">
      <c r="A133" s="698"/>
      <c r="B133" s="699"/>
      <c r="C133" s="700"/>
      <c r="D133" s="701"/>
      <c r="E133" s="684"/>
      <c r="F133" s="685"/>
    </row>
    <row r="134" spans="1:6" s="135" customFormat="1" ht="12" x14ac:dyDescent="0.2">
      <c r="A134" s="702"/>
      <c r="B134" s="703" t="s">
        <v>2387</v>
      </c>
      <c r="C134" s="704"/>
      <c r="D134" s="705"/>
      <c r="E134" s="686"/>
      <c r="F134" s="687"/>
    </row>
    <row r="135" spans="1:6" s="135" customFormat="1" ht="12" x14ac:dyDescent="0.2">
      <c r="A135" s="698"/>
      <c r="B135" s="699"/>
      <c r="C135" s="700"/>
      <c r="D135" s="701"/>
      <c r="E135" s="684"/>
      <c r="F135" s="685"/>
    </row>
    <row r="136" spans="1:6" s="135" customFormat="1" ht="60" x14ac:dyDescent="0.2">
      <c r="A136" s="694" t="s">
        <v>682</v>
      </c>
      <c r="B136" s="695" t="s">
        <v>901</v>
      </c>
      <c r="C136" s="696"/>
      <c r="D136" s="691"/>
      <c r="E136" s="682"/>
      <c r="F136" s="691"/>
    </row>
    <row r="137" spans="1:6" s="135" customFormat="1" ht="12" x14ac:dyDescent="0.2">
      <c r="A137" s="720" t="s">
        <v>1692</v>
      </c>
      <c r="B137" s="721" t="s">
        <v>1388</v>
      </c>
      <c r="C137" s="696"/>
      <c r="D137" s="691"/>
      <c r="E137" s="682"/>
      <c r="F137" s="691"/>
    </row>
    <row r="138" spans="1:6" s="135" customFormat="1" ht="12" x14ac:dyDescent="0.2">
      <c r="A138" s="694" t="s">
        <v>708</v>
      </c>
      <c r="B138" s="722" t="s">
        <v>1387</v>
      </c>
      <c r="C138" s="696" t="s">
        <v>5</v>
      </c>
      <c r="D138" s="719">
        <v>8</v>
      </c>
      <c r="E138" s="692"/>
      <c r="F138" s="693"/>
    </row>
    <row r="139" spans="1:6" s="135" customFormat="1" ht="12" x14ac:dyDescent="0.2">
      <c r="A139" s="694" t="s">
        <v>1926</v>
      </c>
      <c r="B139" s="722" t="s">
        <v>1387</v>
      </c>
      <c r="C139" s="696" t="s">
        <v>5</v>
      </c>
      <c r="D139" s="719">
        <v>8</v>
      </c>
      <c r="E139" s="692"/>
      <c r="F139" s="693"/>
    </row>
    <row r="140" spans="1:6" s="135" customFormat="1" ht="12" x14ac:dyDescent="0.2">
      <c r="A140" s="720" t="s">
        <v>1692</v>
      </c>
      <c r="B140" s="721" t="s">
        <v>1389</v>
      </c>
      <c r="C140" s="696"/>
      <c r="D140" s="691"/>
      <c r="E140" s="682"/>
      <c r="F140" s="691"/>
    </row>
    <row r="141" spans="1:6" s="135" customFormat="1" ht="14.25" x14ac:dyDescent="0.2">
      <c r="A141" s="694" t="s">
        <v>709</v>
      </c>
      <c r="B141" s="722" t="s">
        <v>1390</v>
      </c>
      <c r="C141" s="696" t="s">
        <v>1139</v>
      </c>
      <c r="D141" s="723">
        <v>2.8</v>
      </c>
      <c r="E141" s="692"/>
      <c r="F141" s="693"/>
    </row>
    <row r="142" spans="1:6" s="135" customFormat="1" ht="14.25" x14ac:dyDescent="0.2">
      <c r="A142" s="694" t="s">
        <v>1930</v>
      </c>
      <c r="B142" s="722" t="s">
        <v>1391</v>
      </c>
      <c r="C142" s="696" t="s">
        <v>1139</v>
      </c>
      <c r="D142" s="723">
        <v>1.4</v>
      </c>
      <c r="E142" s="692"/>
      <c r="F142" s="693"/>
    </row>
    <row r="143" spans="1:6" s="135" customFormat="1" ht="14.25" x14ac:dyDescent="0.2">
      <c r="A143" s="694" t="s">
        <v>1927</v>
      </c>
      <c r="B143" s="722" t="s">
        <v>1392</v>
      </c>
      <c r="C143" s="696" t="s">
        <v>1139</v>
      </c>
      <c r="D143" s="723">
        <v>1.2</v>
      </c>
      <c r="E143" s="692"/>
      <c r="F143" s="693"/>
    </row>
    <row r="144" spans="1:6" s="135" customFormat="1" ht="14.25" x14ac:dyDescent="0.2">
      <c r="A144" s="694" t="s">
        <v>1928</v>
      </c>
      <c r="B144" s="722" t="s">
        <v>1393</v>
      </c>
      <c r="C144" s="696" t="s">
        <v>1139</v>
      </c>
      <c r="D144" s="723">
        <v>44.2</v>
      </c>
      <c r="E144" s="692"/>
      <c r="F144" s="693"/>
    </row>
    <row r="145" spans="1:6" s="135" customFormat="1" ht="14.25" x14ac:dyDescent="0.2">
      <c r="A145" s="694" t="s">
        <v>1933</v>
      </c>
      <c r="B145" s="722" t="s">
        <v>1394</v>
      </c>
      <c r="C145" s="696" t="s">
        <v>1139</v>
      </c>
      <c r="D145" s="723">
        <v>39</v>
      </c>
      <c r="E145" s="692"/>
      <c r="F145" s="693"/>
    </row>
    <row r="146" spans="1:6" s="135" customFormat="1" ht="14.25" x14ac:dyDescent="0.2">
      <c r="A146" s="694" t="s">
        <v>1929</v>
      </c>
      <c r="B146" s="722" t="s">
        <v>1395</v>
      </c>
      <c r="C146" s="696" t="s">
        <v>1139</v>
      </c>
      <c r="D146" s="723">
        <v>8.6999999999999993</v>
      </c>
      <c r="E146" s="692"/>
      <c r="F146" s="693"/>
    </row>
    <row r="147" spans="1:6" s="135" customFormat="1" ht="14.25" x14ac:dyDescent="0.2">
      <c r="A147" s="694" t="s">
        <v>1934</v>
      </c>
      <c r="B147" s="722" t="s">
        <v>1396</v>
      </c>
      <c r="C147" s="696" t="s">
        <v>1139</v>
      </c>
      <c r="D147" s="723">
        <v>4</v>
      </c>
      <c r="E147" s="692"/>
      <c r="F147" s="693"/>
    </row>
    <row r="148" spans="1:6" s="135" customFormat="1" ht="12" x14ac:dyDescent="0.2">
      <c r="A148" s="720" t="s">
        <v>1692</v>
      </c>
      <c r="B148" s="721" t="s">
        <v>1397</v>
      </c>
      <c r="C148" s="696"/>
      <c r="D148" s="691"/>
      <c r="E148" s="682"/>
      <c r="F148" s="691"/>
    </row>
    <row r="149" spans="1:6" s="135" customFormat="1" ht="12" x14ac:dyDescent="0.2">
      <c r="A149" s="694" t="s">
        <v>1935</v>
      </c>
      <c r="B149" s="722" t="s">
        <v>1398</v>
      </c>
      <c r="C149" s="696" t="s">
        <v>5</v>
      </c>
      <c r="D149" s="723">
        <v>4</v>
      </c>
      <c r="E149" s="692"/>
      <c r="F149" s="693"/>
    </row>
    <row r="150" spans="1:6" s="135" customFormat="1" ht="12" x14ac:dyDescent="0.2">
      <c r="A150" s="694" t="s">
        <v>1936</v>
      </c>
      <c r="B150" s="722" t="s">
        <v>1399</v>
      </c>
      <c r="C150" s="696" t="s">
        <v>5</v>
      </c>
      <c r="D150" s="723">
        <v>4</v>
      </c>
      <c r="E150" s="692"/>
      <c r="F150" s="693"/>
    </row>
    <row r="151" spans="1:6" s="135" customFormat="1" ht="12" x14ac:dyDescent="0.2">
      <c r="A151" s="694" t="s">
        <v>1937</v>
      </c>
      <c r="B151" s="722" t="s">
        <v>1400</v>
      </c>
      <c r="C151" s="696" t="s">
        <v>5</v>
      </c>
      <c r="D151" s="723">
        <v>6</v>
      </c>
      <c r="E151" s="692"/>
      <c r="F151" s="693"/>
    </row>
    <row r="152" spans="1:6" s="135" customFormat="1" ht="12" x14ac:dyDescent="0.2">
      <c r="A152" s="694" t="s">
        <v>1938</v>
      </c>
      <c r="B152" s="722" t="s">
        <v>1401</v>
      </c>
      <c r="C152" s="696" t="s">
        <v>5</v>
      </c>
      <c r="D152" s="723">
        <v>2</v>
      </c>
      <c r="E152" s="692"/>
      <c r="F152" s="693"/>
    </row>
    <row r="153" spans="1:6" s="135" customFormat="1" ht="12" x14ac:dyDescent="0.2">
      <c r="A153" s="694" t="s">
        <v>1940</v>
      </c>
      <c r="B153" s="722" t="s">
        <v>1402</v>
      </c>
      <c r="C153" s="696" t="s">
        <v>5</v>
      </c>
      <c r="D153" s="723">
        <v>2</v>
      </c>
      <c r="E153" s="692"/>
      <c r="F153" s="693"/>
    </row>
    <row r="154" spans="1:6" s="135" customFormat="1" ht="24" x14ac:dyDescent="0.2">
      <c r="A154" s="694" t="s">
        <v>1939</v>
      </c>
      <c r="B154" s="722" t="s">
        <v>1403</v>
      </c>
      <c r="C154" s="696" t="s">
        <v>5</v>
      </c>
      <c r="D154" s="723">
        <v>4</v>
      </c>
      <c r="E154" s="692"/>
      <c r="F154" s="693"/>
    </row>
    <row r="155" spans="1:6" s="135" customFormat="1" ht="12" x14ac:dyDescent="0.2">
      <c r="A155" s="694" t="s">
        <v>1941</v>
      </c>
      <c r="B155" s="722" t="s">
        <v>1404</v>
      </c>
      <c r="C155" s="696" t="s">
        <v>5</v>
      </c>
      <c r="D155" s="723">
        <v>12</v>
      </c>
      <c r="E155" s="692"/>
      <c r="F155" s="693"/>
    </row>
    <row r="156" spans="1:6" s="135" customFormat="1" ht="12" x14ac:dyDescent="0.2">
      <c r="A156" s="694" t="s">
        <v>1942</v>
      </c>
      <c r="B156" s="722" t="s">
        <v>1405</v>
      </c>
      <c r="C156" s="696" t="s">
        <v>5</v>
      </c>
      <c r="D156" s="723">
        <v>1</v>
      </c>
      <c r="E156" s="692"/>
      <c r="F156" s="693"/>
    </row>
    <row r="157" spans="1:6" s="135" customFormat="1" ht="24" x14ac:dyDescent="0.2">
      <c r="A157" s="694" t="s">
        <v>1943</v>
      </c>
      <c r="B157" s="722" t="s">
        <v>1406</v>
      </c>
      <c r="C157" s="696" t="s">
        <v>5</v>
      </c>
      <c r="D157" s="723">
        <v>2</v>
      </c>
      <c r="E157" s="692"/>
      <c r="F157" s="693"/>
    </row>
    <row r="158" spans="1:6" s="135" customFormat="1" ht="12" x14ac:dyDescent="0.2">
      <c r="A158" s="694" t="s">
        <v>1944</v>
      </c>
      <c r="B158" s="722" t="s">
        <v>1407</v>
      </c>
      <c r="C158" s="696" t="s">
        <v>5</v>
      </c>
      <c r="D158" s="723">
        <v>3</v>
      </c>
      <c r="E158" s="692"/>
      <c r="F158" s="693"/>
    </row>
    <row r="159" spans="1:6" s="135" customFormat="1" ht="12" x14ac:dyDescent="0.2">
      <c r="A159" s="694" t="s">
        <v>1945</v>
      </c>
      <c r="B159" s="722" t="s">
        <v>1408</v>
      </c>
      <c r="C159" s="696" t="s">
        <v>5</v>
      </c>
      <c r="D159" s="723">
        <v>4</v>
      </c>
      <c r="E159" s="692"/>
      <c r="F159" s="693"/>
    </row>
    <row r="160" spans="1:6" s="135" customFormat="1" ht="12" x14ac:dyDescent="0.2">
      <c r="A160" s="694" t="s">
        <v>1946</v>
      </c>
      <c r="B160" s="722" t="s">
        <v>1409</v>
      </c>
      <c r="C160" s="696" t="s">
        <v>5</v>
      </c>
      <c r="D160" s="723">
        <v>1</v>
      </c>
      <c r="E160" s="692"/>
      <c r="F160" s="693"/>
    </row>
    <row r="161" spans="1:6" s="135" customFormat="1" ht="12" x14ac:dyDescent="0.2">
      <c r="A161" s="694" t="s">
        <v>1947</v>
      </c>
      <c r="B161" s="722" t="s">
        <v>1410</v>
      </c>
      <c r="C161" s="696" t="s">
        <v>5</v>
      </c>
      <c r="D161" s="723">
        <v>2</v>
      </c>
      <c r="E161" s="692"/>
      <c r="F161" s="693"/>
    </row>
    <row r="162" spans="1:6" s="135" customFormat="1" ht="24" x14ac:dyDescent="0.2">
      <c r="A162" s="694" t="s">
        <v>1948</v>
      </c>
      <c r="B162" s="722" t="s">
        <v>1411</v>
      </c>
      <c r="C162" s="696" t="s">
        <v>5</v>
      </c>
      <c r="D162" s="723">
        <v>2</v>
      </c>
      <c r="E162" s="692"/>
      <c r="F162" s="693"/>
    </row>
    <row r="163" spans="1:6" s="135" customFormat="1" ht="12" x14ac:dyDescent="0.2">
      <c r="A163" s="694" t="s">
        <v>1949</v>
      </c>
      <c r="B163" s="722" t="s">
        <v>1412</v>
      </c>
      <c r="C163" s="696" t="s">
        <v>5</v>
      </c>
      <c r="D163" s="723">
        <v>7</v>
      </c>
      <c r="E163" s="692"/>
      <c r="F163" s="693"/>
    </row>
    <row r="164" spans="1:6" s="135" customFormat="1" ht="12" x14ac:dyDescent="0.2">
      <c r="A164" s="694" t="s">
        <v>1950</v>
      </c>
      <c r="B164" s="722" t="s">
        <v>1413</v>
      </c>
      <c r="C164" s="696" t="s">
        <v>5</v>
      </c>
      <c r="D164" s="723">
        <v>2</v>
      </c>
      <c r="E164" s="692"/>
      <c r="F164" s="693"/>
    </row>
    <row r="165" spans="1:6" s="135" customFormat="1" ht="24" x14ac:dyDescent="0.2">
      <c r="A165" s="694" t="s">
        <v>1951</v>
      </c>
      <c r="B165" s="722" t="s">
        <v>1414</v>
      </c>
      <c r="C165" s="696" t="s">
        <v>5</v>
      </c>
      <c r="D165" s="723">
        <v>2</v>
      </c>
      <c r="E165" s="692"/>
      <c r="F165" s="693"/>
    </row>
    <row r="166" spans="1:6" s="135" customFormat="1" ht="12" x14ac:dyDescent="0.2">
      <c r="A166" s="694" t="s">
        <v>1952</v>
      </c>
      <c r="B166" s="722" t="s">
        <v>1415</v>
      </c>
      <c r="C166" s="696" t="s">
        <v>5</v>
      </c>
      <c r="D166" s="723">
        <v>4</v>
      </c>
      <c r="E166" s="692"/>
      <c r="F166" s="693"/>
    </row>
    <row r="167" spans="1:6" s="135" customFormat="1" ht="12" x14ac:dyDescent="0.2">
      <c r="A167" s="694" t="s">
        <v>1953</v>
      </c>
      <c r="B167" s="722" t="s">
        <v>1416</v>
      </c>
      <c r="C167" s="696" t="s">
        <v>5</v>
      </c>
      <c r="D167" s="723">
        <v>6</v>
      </c>
      <c r="E167" s="692"/>
      <c r="F167" s="693"/>
    </row>
    <row r="168" spans="1:6" s="135" customFormat="1" ht="12" x14ac:dyDescent="0.2">
      <c r="A168" s="694" t="s">
        <v>1954</v>
      </c>
      <c r="B168" s="722" t="s">
        <v>1417</v>
      </c>
      <c r="C168" s="696" t="s">
        <v>5</v>
      </c>
      <c r="D168" s="723">
        <v>4</v>
      </c>
      <c r="E168" s="692"/>
      <c r="F168" s="693"/>
    </row>
    <row r="169" spans="1:6" s="135" customFormat="1" ht="12" x14ac:dyDescent="0.2">
      <c r="A169" s="694" t="s">
        <v>1955</v>
      </c>
      <c r="B169" s="722" t="s">
        <v>1418</v>
      </c>
      <c r="C169" s="696" t="s">
        <v>5</v>
      </c>
      <c r="D169" s="723">
        <v>2</v>
      </c>
      <c r="E169" s="692"/>
      <c r="F169" s="693"/>
    </row>
    <row r="170" spans="1:6" s="135" customFormat="1" ht="12" x14ac:dyDescent="0.2">
      <c r="A170" s="694" t="s">
        <v>1956</v>
      </c>
      <c r="B170" s="722" t="s">
        <v>1419</v>
      </c>
      <c r="C170" s="696" t="s">
        <v>5</v>
      </c>
      <c r="D170" s="723">
        <v>6</v>
      </c>
      <c r="E170" s="692"/>
      <c r="F170" s="693"/>
    </row>
    <row r="171" spans="1:6" s="135" customFormat="1" ht="12" x14ac:dyDescent="0.2">
      <c r="A171" s="694" t="s">
        <v>1957</v>
      </c>
      <c r="B171" s="722" t="s">
        <v>1420</v>
      </c>
      <c r="C171" s="696" t="s">
        <v>5</v>
      </c>
      <c r="D171" s="723">
        <v>5</v>
      </c>
      <c r="E171" s="692"/>
      <c r="F171" s="693"/>
    </row>
    <row r="172" spans="1:6" s="135" customFormat="1" ht="12" x14ac:dyDescent="0.2">
      <c r="A172" s="694" t="s">
        <v>1958</v>
      </c>
      <c r="B172" s="722" t="s">
        <v>1421</v>
      </c>
      <c r="C172" s="696" t="s">
        <v>5</v>
      </c>
      <c r="D172" s="723">
        <v>4</v>
      </c>
      <c r="E172" s="692"/>
      <c r="F172" s="693"/>
    </row>
    <row r="173" spans="1:6" s="135" customFormat="1" ht="12" x14ac:dyDescent="0.2">
      <c r="A173" s="694" t="s">
        <v>1959</v>
      </c>
      <c r="B173" s="722" t="s">
        <v>1422</v>
      </c>
      <c r="C173" s="696" t="s">
        <v>5</v>
      </c>
      <c r="D173" s="723">
        <v>2</v>
      </c>
      <c r="E173" s="692"/>
      <c r="F173" s="693"/>
    </row>
    <row r="174" spans="1:6" s="135" customFormat="1" ht="12" x14ac:dyDescent="0.2">
      <c r="A174" s="694" t="s">
        <v>1960</v>
      </c>
      <c r="B174" s="722" t="s">
        <v>1423</v>
      </c>
      <c r="C174" s="696" t="s">
        <v>5</v>
      </c>
      <c r="D174" s="723">
        <v>4</v>
      </c>
      <c r="E174" s="692"/>
      <c r="F174" s="693"/>
    </row>
    <row r="175" spans="1:6" s="135" customFormat="1" ht="12" x14ac:dyDescent="0.2">
      <c r="A175" s="720" t="s">
        <v>1692</v>
      </c>
      <c r="B175" s="721" t="s">
        <v>1424</v>
      </c>
      <c r="C175" s="696"/>
      <c r="D175" s="691"/>
      <c r="E175" s="682"/>
      <c r="F175" s="691"/>
    </row>
    <row r="176" spans="1:6" s="135" customFormat="1" ht="12" x14ac:dyDescent="0.2">
      <c r="A176" s="694" t="s">
        <v>1961</v>
      </c>
      <c r="B176" s="722" t="s">
        <v>1425</v>
      </c>
      <c r="C176" s="696" t="s">
        <v>5</v>
      </c>
      <c r="D176" s="723">
        <v>20</v>
      </c>
      <c r="E176" s="692"/>
      <c r="F176" s="693"/>
    </row>
    <row r="177" spans="1:6" s="135" customFormat="1" ht="12" x14ac:dyDescent="0.2">
      <c r="A177" s="694" t="s">
        <v>1962</v>
      </c>
      <c r="B177" s="722" t="s">
        <v>1426</v>
      </c>
      <c r="C177" s="696" t="s">
        <v>5</v>
      </c>
      <c r="D177" s="723">
        <v>33</v>
      </c>
      <c r="E177" s="692"/>
      <c r="F177" s="693"/>
    </row>
    <row r="178" spans="1:6" s="135" customFormat="1" ht="12" x14ac:dyDescent="0.2">
      <c r="A178" s="694" t="s">
        <v>1963</v>
      </c>
      <c r="B178" s="722" t="s">
        <v>1427</v>
      </c>
      <c r="C178" s="696" t="s">
        <v>5</v>
      </c>
      <c r="D178" s="723">
        <v>19</v>
      </c>
      <c r="E178" s="692"/>
      <c r="F178" s="693"/>
    </row>
    <row r="179" spans="1:6" s="135" customFormat="1" ht="12" x14ac:dyDescent="0.2">
      <c r="A179" s="694" t="s">
        <v>1964</v>
      </c>
      <c r="B179" s="722" t="s">
        <v>1428</v>
      </c>
      <c r="C179" s="696" t="s">
        <v>5</v>
      </c>
      <c r="D179" s="723">
        <v>14</v>
      </c>
      <c r="E179" s="692"/>
      <c r="F179" s="693"/>
    </row>
    <row r="180" spans="1:6" s="135" customFormat="1" ht="12" x14ac:dyDescent="0.2">
      <c r="A180" s="694" t="s">
        <v>1965</v>
      </c>
      <c r="B180" s="722" t="s">
        <v>1429</v>
      </c>
      <c r="C180" s="696" t="s">
        <v>5</v>
      </c>
      <c r="D180" s="723">
        <v>19</v>
      </c>
      <c r="E180" s="692"/>
      <c r="F180" s="693"/>
    </row>
    <row r="181" spans="1:6" s="135" customFormat="1" ht="14.25" x14ac:dyDescent="0.2">
      <c r="A181" s="694" t="s">
        <v>1966</v>
      </c>
      <c r="B181" s="722" t="s">
        <v>1430</v>
      </c>
      <c r="C181" s="696" t="s">
        <v>1139</v>
      </c>
      <c r="D181" s="723">
        <v>74.7</v>
      </c>
      <c r="E181" s="692"/>
      <c r="F181" s="693"/>
    </row>
    <row r="182" spans="1:6" s="135" customFormat="1" ht="12" x14ac:dyDescent="0.2">
      <c r="A182" s="694" t="s">
        <v>1967</v>
      </c>
      <c r="B182" s="722" t="s">
        <v>1431</v>
      </c>
      <c r="C182" s="696" t="s">
        <v>5</v>
      </c>
      <c r="D182" s="723">
        <v>14</v>
      </c>
      <c r="E182" s="692"/>
      <c r="F182" s="693"/>
    </row>
    <row r="183" spans="1:6" s="135" customFormat="1" ht="12" x14ac:dyDescent="0.2">
      <c r="A183" s="694" t="s">
        <v>1968</v>
      </c>
      <c r="B183" s="722" t="s">
        <v>1432</v>
      </c>
      <c r="C183" s="696" t="s">
        <v>5</v>
      </c>
      <c r="D183" s="723">
        <v>178</v>
      </c>
      <c r="E183" s="692"/>
      <c r="F183" s="693"/>
    </row>
    <row r="184" spans="1:6" s="135" customFormat="1" ht="12" x14ac:dyDescent="0.2">
      <c r="A184" s="694" t="s">
        <v>1969</v>
      </c>
      <c r="B184" s="722" t="s">
        <v>1433</v>
      </c>
      <c r="C184" s="696" t="s">
        <v>5</v>
      </c>
      <c r="D184" s="723">
        <v>12</v>
      </c>
      <c r="E184" s="692"/>
      <c r="F184" s="693"/>
    </row>
    <row r="185" spans="1:6" s="135" customFormat="1" ht="12" x14ac:dyDescent="0.2">
      <c r="A185" s="694" t="s">
        <v>1970</v>
      </c>
      <c r="B185" s="722" t="s">
        <v>1434</v>
      </c>
      <c r="C185" s="696" t="s">
        <v>5</v>
      </c>
      <c r="D185" s="723">
        <v>64</v>
      </c>
      <c r="E185" s="692"/>
      <c r="F185" s="693"/>
    </row>
    <row r="186" spans="1:6" s="135" customFormat="1" ht="12" x14ac:dyDescent="0.2">
      <c r="A186" s="694" t="s">
        <v>1971</v>
      </c>
      <c r="B186" s="722" t="s">
        <v>1435</v>
      </c>
      <c r="C186" s="696" t="s">
        <v>5</v>
      </c>
      <c r="D186" s="723">
        <v>8</v>
      </c>
      <c r="E186" s="692"/>
      <c r="F186" s="693"/>
    </row>
    <row r="187" spans="1:6" s="135" customFormat="1" ht="12" x14ac:dyDescent="0.2">
      <c r="A187" s="694" t="s">
        <v>1972</v>
      </c>
      <c r="B187" s="722" t="s">
        <v>1436</v>
      </c>
      <c r="C187" s="696" t="s">
        <v>5</v>
      </c>
      <c r="D187" s="723">
        <v>6</v>
      </c>
      <c r="E187" s="692"/>
      <c r="F187" s="693"/>
    </row>
    <row r="188" spans="1:6" s="135" customFormat="1" ht="12" x14ac:dyDescent="0.2">
      <c r="A188" s="694" t="s">
        <v>1973</v>
      </c>
      <c r="B188" s="722" t="s">
        <v>1437</v>
      </c>
      <c r="C188" s="696" t="s">
        <v>5</v>
      </c>
      <c r="D188" s="723">
        <v>10</v>
      </c>
      <c r="E188" s="692"/>
      <c r="F188" s="693"/>
    </row>
    <row r="189" spans="1:6" s="135" customFormat="1" ht="12" x14ac:dyDescent="0.2">
      <c r="A189" s="694" t="s">
        <v>1974</v>
      </c>
      <c r="B189" s="722" t="s">
        <v>1438</v>
      </c>
      <c r="C189" s="696" t="s">
        <v>5</v>
      </c>
      <c r="D189" s="723">
        <v>28</v>
      </c>
      <c r="E189" s="692"/>
      <c r="F189" s="693"/>
    </row>
    <row r="190" spans="1:6" s="135" customFormat="1" ht="12" x14ac:dyDescent="0.2">
      <c r="A190" s="694" t="s">
        <v>1975</v>
      </c>
      <c r="B190" s="722" t="s">
        <v>1439</v>
      </c>
      <c r="C190" s="696" t="s">
        <v>5</v>
      </c>
      <c r="D190" s="723">
        <v>5</v>
      </c>
      <c r="E190" s="692"/>
      <c r="F190" s="693"/>
    </row>
    <row r="191" spans="1:6" s="135" customFormat="1" ht="12" x14ac:dyDescent="0.2">
      <c r="A191" s="694" t="s">
        <v>1976</v>
      </c>
      <c r="B191" s="722" t="s">
        <v>1440</v>
      </c>
      <c r="C191" s="696" t="s">
        <v>5</v>
      </c>
      <c r="D191" s="723">
        <v>11</v>
      </c>
      <c r="E191" s="692"/>
      <c r="F191" s="693"/>
    </row>
    <row r="192" spans="1:6" s="135" customFormat="1" ht="12" x14ac:dyDescent="0.2">
      <c r="A192" s="720" t="s">
        <v>1692</v>
      </c>
      <c r="B192" s="721" t="s">
        <v>1441</v>
      </c>
      <c r="C192" s="696"/>
      <c r="D192" s="691"/>
      <c r="E192" s="682"/>
      <c r="F192" s="691"/>
    </row>
    <row r="193" spans="1:6" s="135" customFormat="1" ht="14.25" x14ac:dyDescent="0.2">
      <c r="A193" s="694" t="s">
        <v>1977</v>
      </c>
      <c r="B193" s="722" t="s">
        <v>377</v>
      </c>
      <c r="C193" s="696" t="s">
        <v>1138</v>
      </c>
      <c r="D193" s="691">
        <v>45</v>
      </c>
      <c r="E193" s="682"/>
      <c r="F193" s="683"/>
    </row>
    <row r="194" spans="1:6" s="135" customFormat="1" ht="12" x14ac:dyDescent="0.2">
      <c r="A194" s="720" t="s">
        <v>1692</v>
      </c>
      <c r="B194" s="585" t="s">
        <v>1442</v>
      </c>
      <c r="C194" s="696"/>
      <c r="D194" s="719"/>
      <c r="E194" s="692"/>
      <c r="F194" s="693"/>
    </row>
    <row r="195" spans="1:6" s="135" customFormat="1" ht="12" x14ac:dyDescent="0.2">
      <c r="A195" s="694" t="s">
        <v>1978</v>
      </c>
      <c r="B195" s="660" t="s">
        <v>1443</v>
      </c>
      <c r="C195" s="696" t="s">
        <v>5</v>
      </c>
      <c r="D195" s="723">
        <v>105</v>
      </c>
      <c r="E195" s="692"/>
      <c r="F195" s="693"/>
    </row>
    <row r="196" spans="1:6" s="135" customFormat="1" ht="12" x14ac:dyDescent="0.2">
      <c r="A196" s="720" t="s">
        <v>1692</v>
      </c>
      <c r="B196" s="585" t="s">
        <v>1444</v>
      </c>
      <c r="C196" s="696"/>
      <c r="D196" s="719"/>
      <c r="E196" s="692"/>
      <c r="F196" s="693"/>
    </row>
    <row r="197" spans="1:6" s="135" customFormat="1" ht="60" x14ac:dyDescent="0.2">
      <c r="A197" s="694" t="s">
        <v>1979</v>
      </c>
      <c r="B197" s="695" t="s">
        <v>1445</v>
      </c>
      <c r="C197" s="696" t="s">
        <v>34</v>
      </c>
      <c r="D197" s="691">
        <v>1</v>
      </c>
      <c r="E197" s="682"/>
      <c r="F197" s="691"/>
    </row>
    <row r="198" spans="1:6" s="135" customFormat="1" ht="12" x14ac:dyDescent="0.2">
      <c r="A198" s="698"/>
      <c r="B198" s="699"/>
      <c r="C198" s="700"/>
      <c r="D198" s="701"/>
      <c r="E198" s="684"/>
      <c r="F198" s="685"/>
    </row>
    <row r="199" spans="1:6" s="135" customFormat="1" ht="12" x14ac:dyDescent="0.2">
      <c r="A199" s="702"/>
      <c r="B199" s="703" t="s">
        <v>888</v>
      </c>
      <c r="C199" s="704"/>
      <c r="D199" s="705"/>
      <c r="E199" s="686"/>
      <c r="F199" s="687"/>
    </row>
    <row r="200" spans="1:6" s="135" customFormat="1" ht="12" x14ac:dyDescent="0.2">
      <c r="A200" s="698"/>
      <c r="B200" s="699"/>
      <c r="C200" s="700"/>
      <c r="D200" s="701"/>
      <c r="E200" s="684"/>
      <c r="F200" s="685"/>
    </row>
    <row r="201" spans="1:6" s="135" customFormat="1" ht="48" x14ac:dyDescent="0.2">
      <c r="A201" s="694" t="s">
        <v>35</v>
      </c>
      <c r="B201" s="695" t="s">
        <v>1983</v>
      </c>
      <c r="C201" s="696" t="s">
        <v>34</v>
      </c>
      <c r="D201" s="691" t="s">
        <v>7</v>
      </c>
      <c r="E201" s="682"/>
      <c r="F201" s="691"/>
    </row>
    <row r="202" spans="1:6" s="135" customFormat="1" ht="12" x14ac:dyDescent="0.2">
      <c r="A202" s="694" t="s">
        <v>710</v>
      </c>
      <c r="B202" s="695" t="s">
        <v>1981</v>
      </c>
      <c r="C202" s="696" t="s">
        <v>34</v>
      </c>
      <c r="D202" s="691">
        <v>4</v>
      </c>
      <c r="E202" s="682"/>
      <c r="F202" s="691"/>
    </row>
    <row r="203" spans="1:6" s="135" customFormat="1" ht="12" x14ac:dyDescent="0.2">
      <c r="A203" s="694" t="s">
        <v>711</v>
      </c>
      <c r="B203" s="695" t="s">
        <v>1982</v>
      </c>
      <c r="C203" s="696" t="s">
        <v>34</v>
      </c>
      <c r="D203" s="691">
        <v>8</v>
      </c>
      <c r="E203" s="682"/>
      <c r="F203" s="691"/>
    </row>
    <row r="204" spans="1:6" s="135" customFormat="1" ht="12" x14ac:dyDescent="0.2">
      <c r="A204" s="694" t="s">
        <v>1980</v>
      </c>
      <c r="B204" s="695" t="s">
        <v>943</v>
      </c>
      <c r="C204" s="696" t="s">
        <v>34</v>
      </c>
      <c r="D204" s="691">
        <v>6</v>
      </c>
      <c r="E204" s="682"/>
      <c r="F204" s="691"/>
    </row>
    <row r="205" spans="1:6" s="135" customFormat="1" ht="12" x14ac:dyDescent="0.2">
      <c r="A205" s="694"/>
      <c r="B205" s="695"/>
      <c r="C205" s="696"/>
      <c r="D205" s="691"/>
      <c r="E205" s="682"/>
      <c r="F205" s="683"/>
    </row>
    <row r="206" spans="1:6" s="135" customFormat="1" ht="60" x14ac:dyDescent="0.2">
      <c r="A206" s="694" t="s">
        <v>36</v>
      </c>
      <c r="B206" s="695" t="s">
        <v>1485</v>
      </c>
      <c r="C206" s="696" t="s">
        <v>1139</v>
      </c>
      <c r="D206" s="691">
        <v>310</v>
      </c>
      <c r="E206" s="682"/>
      <c r="F206" s="683"/>
    </row>
    <row r="207" spans="1:6" s="135" customFormat="1" ht="12" x14ac:dyDescent="0.2">
      <c r="A207" s="694"/>
      <c r="B207" s="695"/>
      <c r="C207" s="696"/>
      <c r="D207" s="691"/>
      <c r="E207" s="682"/>
      <c r="F207" s="683"/>
    </row>
    <row r="208" spans="1:6" s="135" customFormat="1" ht="60" x14ac:dyDescent="0.2">
      <c r="A208" s="694" t="s">
        <v>712</v>
      </c>
      <c r="B208" s="695" t="s">
        <v>2049</v>
      </c>
      <c r="C208" s="696" t="s">
        <v>1139</v>
      </c>
      <c r="D208" s="691">
        <v>506</v>
      </c>
      <c r="E208" s="682"/>
      <c r="F208" s="683"/>
    </row>
    <row r="209" spans="1:6" s="135" customFormat="1" ht="12" x14ac:dyDescent="0.2">
      <c r="A209" s="1015"/>
      <c r="B209" s="1016"/>
      <c r="C209" s="1016"/>
      <c r="D209" s="1016"/>
      <c r="E209" s="1016"/>
      <c r="F209" s="1016"/>
    </row>
    <row r="210" spans="1:6" s="135" customFormat="1" ht="12" x14ac:dyDescent="0.2">
      <c r="A210" s="1017" t="s">
        <v>689</v>
      </c>
      <c r="B210" s="1018"/>
      <c r="C210" s="1018"/>
      <c r="D210" s="1018"/>
      <c r="E210" s="1018"/>
      <c r="F210" s="724"/>
    </row>
    <row r="211" spans="1:6" s="135" customFormat="1" ht="12" x14ac:dyDescent="0.2">
      <c r="A211" s="612"/>
      <c r="B211" s="612"/>
      <c r="C211" s="612"/>
      <c r="D211" s="725"/>
      <c r="E211" s="726"/>
      <c r="F211" s="725"/>
    </row>
    <row r="212" spans="1:6" s="135" customFormat="1" ht="12" x14ac:dyDescent="0.2">
      <c r="D212" s="136"/>
      <c r="E212" s="263"/>
      <c r="F212" s="136"/>
    </row>
  </sheetData>
  <mergeCells count="20">
    <mergeCell ref="A13:F13"/>
    <mergeCell ref="A34:F34"/>
    <mergeCell ref="A36:F36"/>
    <mergeCell ref="A209:F209"/>
    <mergeCell ref="A210:E210"/>
    <mergeCell ref="A15:F15"/>
    <mergeCell ref="A17:F17"/>
    <mergeCell ref="A14:F14"/>
    <mergeCell ref="A12:F12"/>
    <mergeCell ref="A1:F1"/>
    <mergeCell ref="A2:F2"/>
    <mergeCell ref="A3:F3"/>
    <mergeCell ref="A4:F4"/>
    <mergeCell ref="A5:F5"/>
    <mergeCell ref="A6:F6"/>
    <mergeCell ref="A7:F7"/>
    <mergeCell ref="A8:F8"/>
    <mergeCell ref="A9:F9"/>
    <mergeCell ref="A10:F10"/>
    <mergeCell ref="A11:F11"/>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3" manualBreakCount="3">
    <brk id="30" max="16383" man="1"/>
    <brk id="56" max="16383" man="1"/>
    <brk id="197"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8"/>
  <sheetViews>
    <sheetView view="pageBreakPreview" topLeftCell="A4" zoomScale="110" zoomScaleNormal="100" zoomScaleSheetLayoutView="110" workbookViewId="0">
      <selection activeCell="B104" sqref="B104"/>
    </sheetView>
  </sheetViews>
  <sheetFormatPr defaultColWidth="9.140625" defaultRowHeight="12.75" x14ac:dyDescent="0.2"/>
  <cols>
    <col min="1" max="1" width="6.7109375" style="133" customWidth="1"/>
    <col min="2" max="2" width="48.5703125" style="133" customWidth="1"/>
    <col min="3" max="3" width="4.7109375" style="133" customWidth="1"/>
    <col min="4" max="4" width="7.7109375" style="192" customWidth="1"/>
    <col min="5" max="5" width="7.7109375" style="264" customWidth="1"/>
    <col min="6" max="6" width="12.7109375" style="192" customWidth="1"/>
    <col min="7" max="16384" width="9.140625" style="133"/>
  </cols>
  <sheetData>
    <row r="1" spans="1:6" s="234" customFormat="1" ht="18.75" x14ac:dyDescent="0.3">
      <c r="A1" s="1010" t="s">
        <v>2012</v>
      </c>
      <c r="B1" s="1011"/>
      <c r="C1" s="1011"/>
      <c r="D1" s="1011"/>
      <c r="E1" s="1011"/>
      <c r="F1" s="1011"/>
    </row>
    <row r="2" spans="1:6" x14ac:dyDescent="0.2">
      <c r="A2" s="937"/>
      <c r="B2" s="837"/>
      <c r="C2" s="837"/>
      <c r="D2" s="837"/>
      <c r="E2" s="837"/>
      <c r="F2" s="837"/>
    </row>
    <row r="3" spans="1:6" s="134" customFormat="1" ht="62.25" customHeight="1" x14ac:dyDescent="0.2">
      <c r="A3" s="945" t="s">
        <v>1214</v>
      </c>
      <c r="B3" s="959"/>
      <c r="C3" s="959"/>
      <c r="D3" s="959"/>
      <c r="E3" s="959"/>
      <c r="F3" s="959"/>
    </row>
    <row r="4" spans="1:6" s="134" customFormat="1" ht="38.25" customHeight="1" x14ac:dyDescent="0.2">
      <c r="A4" s="1012" t="s">
        <v>358</v>
      </c>
      <c r="B4" s="959"/>
      <c r="C4" s="959"/>
      <c r="D4" s="959"/>
      <c r="E4" s="959"/>
      <c r="F4" s="959"/>
    </row>
    <row r="5" spans="1:6" s="134" customFormat="1" ht="26.25" customHeight="1" x14ac:dyDescent="0.2">
      <c r="A5" s="1012" t="s">
        <v>359</v>
      </c>
      <c r="B5" s="959"/>
      <c r="C5" s="959"/>
      <c r="D5" s="959"/>
      <c r="E5" s="959"/>
      <c r="F5" s="959"/>
    </row>
    <row r="6" spans="1:6" s="134" customFormat="1" ht="12.75" customHeight="1" x14ac:dyDescent="0.2">
      <c r="A6" s="1012" t="s">
        <v>360</v>
      </c>
      <c r="B6" s="959"/>
      <c r="C6" s="959"/>
      <c r="D6" s="959"/>
      <c r="E6" s="959"/>
      <c r="F6" s="959"/>
    </row>
    <row r="7" spans="1:6" s="134" customFormat="1" ht="39.75" customHeight="1" x14ac:dyDescent="0.2">
      <c r="A7" s="1012" t="s">
        <v>361</v>
      </c>
      <c r="B7" s="959"/>
      <c r="C7" s="959"/>
      <c r="D7" s="959"/>
      <c r="E7" s="959"/>
      <c r="F7" s="959"/>
    </row>
    <row r="8" spans="1:6" s="134" customFormat="1" ht="37.5" customHeight="1" x14ac:dyDescent="0.2">
      <c r="A8" s="1012" t="s">
        <v>362</v>
      </c>
      <c r="B8" s="959"/>
      <c r="C8" s="959"/>
      <c r="D8" s="959"/>
      <c r="E8" s="959"/>
      <c r="F8" s="959"/>
    </row>
    <row r="9" spans="1:6" s="134" customFormat="1" ht="37.5" customHeight="1" x14ac:dyDescent="0.2">
      <c r="A9" s="1012" t="s">
        <v>363</v>
      </c>
      <c r="B9" s="959"/>
      <c r="C9" s="959"/>
      <c r="D9" s="959"/>
      <c r="E9" s="959"/>
      <c r="F9" s="959"/>
    </row>
    <row r="10" spans="1:6" s="134" customFormat="1" ht="26.25" customHeight="1" x14ac:dyDescent="0.2">
      <c r="A10" s="1012" t="s">
        <v>364</v>
      </c>
      <c r="B10" s="959"/>
      <c r="C10" s="959"/>
      <c r="D10" s="959"/>
      <c r="E10" s="959"/>
      <c r="F10" s="959"/>
    </row>
    <row r="11" spans="1:6" s="134" customFormat="1" ht="27.75" customHeight="1" x14ac:dyDescent="0.2">
      <c r="A11" s="1009" t="s">
        <v>1215</v>
      </c>
      <c r="B11" s="944"/>
      <c r="C11" s="944"/>
      <c r="D11" s="944"/>
      <c r="E11" s="944"/>
      <c r="F11" s="944"/>
    </row>
    <row r="12" spans="1:6" s="134" customFormat="1" ht="99" customHeight="1" x14ac:dyDescent="0.2">
      <c r="A12" s="1009" t="s">
        <v>899</v>
      </c>
      <c r="B12" s="944"/>
      <c r="C12" s="944"/>
      <c r="D12" s="944"/>
      <c r="E12" s="944"/>
      <c r="F12" s="944"/>
    </row>
    <row r="13" spans="1:6" s="134" customFormat="1" ht="37.5" customHeight="1" x14ac:dyDescent="0.2">
      <c r="A13" s="1009" t="s">
        <v>904</v>
      </c>
      <c r="B13" s="944"/>
      <c r="C13" s="944"/>
      <c r="D13" s="944"/>
      <c r="E13" s="944"/>
      <c r="F13" s="944"/>
    </row>
    <row r="14" spans="1:6" s="134" customFormat="1" ht="37.5" customHeight="1" x14ac:dyDescent="0.2">
      <c r="A14" s="1009" t="s">
        <v>905</v>
      </c>
      <c r="B14" s="944"/>
      <c r="C14" s="944"/>
      <c r="D14" s="944"/>
      <c r="E14" s="944"/>
      <c r="F14" s="944"/>
    </row>
    <row r="15" spans="1:6" s="134" customFormat="1" ht="63" customHeight="1" x14ac:dyDescent="0.2">
      <c r="A15" s="1012" t="s">
        <v>1216</v>
      </c>
      <c r="B15" s="959"/>
      <c r="C15" s="959"/>
      <c r="D15" s="959"/>
      <c r="E15" s="959"/>
      <c r="F15" s="959"/>
    </row>
    <row r="16" spans="1:6" s="134" customFormat="1" ht="11.25" x14ac:dyDescent="0.2">
      <c r="A16" s="208" t="s">
        <v>446</v>
      </c>
      <c r="B16" s="209"/>
      <c r="C16" s="210"/>
      <c r="D16" s="210"/>
      <c r="E16" s="257"/>
      <c r="F16" s="235"/>
    </row>
    <row r="17" spans="1:6" s="134" customFormat="1" ht="27" customHeight="1" x14ac:dyDescent="0.2">
      <c r="A17" s="1019" t="s">
        <v>447</v>
      </c>
      <c r="B17" s="1020"/>
      <c r="C17" s="1020"/>
      <c r="D17" s="1020"/>
      <c r="E17" s="1020"/>
      <c r="F17" s="1021"/>
    </row>
    <row r="18" spans="1:6" s="134" customFormat="1" ht="11.25" x14ac:dyDescent="0.2">
      <c r="A18" s="236"/>
      <c r="B18" s="237" t="s">
        <v>448</v>
      </c>
      <c r="C18" s="237"/>
      <c r="D18" s="238"/>
      <c r="E18" s="258"/>
      <c r="F18" s="239"/>
    </row>
    <row r="19" spans="1:6" s="134" customFormat="1" ht="11.25" x14ac:dyDescent="0.2">
      <c r="A19" s="240"/>
      <c r="B19" s="241" t="s">
        <v>449</v>
      </c>
      <c r="C19" s="241"/>
      <c r="D19" s="193"/>
      <c r="E19" s="255"/>
      <c r="F19" s="242"/>
    </row>
    <row r="20" spans="1:6" s="134" customFormat="1" ht="11.25" x14ac:dyDescent="0.2">
      <c r="A20" s="240"/>
      <c r="B20" s="241" t="s">
        <v>450</v>
      </c>
      <c r="C20" s="241"/>
      <c r="D20" s="193"/>
      <c r="E20" s="255"/>
      <c r="F20" s="242"/>
    </row>
    <row r="21" spans="1:6" s="134" customFormat="1" ht="11.25" x14ac:dyDescent="0.2">
      <c r="A21" s="240"/>
      <c r="B21" s="241" t="s">
        <v>451</v>
      </c>
      <c r="C21" s="241"/>
      <c r="D21" s="193"/>
      <c r="E21" s="255"/>
      <c r="F21" s="242"/>
    </row>
    <row r="22" spans="1:6" s="134" customFormat="1" ht="11.25" x14ac:dyDescent="0.2">
      <c r="A22" s="240"/>
      <c r="B22" s="241" t="s">
        <v>452</v>
      </c>
      <c r="C22" s="241"/>
      <c r="D22" s="193"/>
      <c r="E22" s="255"/>
      <c r="F22" s="242"/>
    </row>
    <row r="23" spans="1:6" s="134" customFormat="1" ht="11.25" x14ac:dyDescent="0.2">
      <c r="A23" s="240"/>
      <c r="B23" s="241" t="s">
        <v>453</v>
      </c>
      <c r="C23" s="241"/>
      <c r="D23" s="193"/>
      <c r="E23" s="255"/>
      <c r="F23" s="242"/>
    </row>
    <row r="24" spans="1:6" s="134" customFormat="1" ht="11.25" x14ac:dyDescent="0.2">
      <c r="A24" s="240"/>
      <c r="B24" s="241" t="s">
        <v>454</v>
      </c>
      <c r="C24" s="241"/>
      <c r="D24" s="193"/>
      <c r="E24" s="255"/>
      <c r="F24" s="242"/>
    </row>
    <row r="25" spans="1:6" s="134" customFormat="1" ht="11.25" x14ac:dyDescent="0.2">
      <c r="A25" s="243"/>
      <c r="B25" s="244" t="s">
        <v>455</v>
      </c>
      <c r="C25" s="244"/>
      <c r="D25" s="245"/>
      <c r="E25" s="259"/>
      <c r="F25" s="246"/>
    </row>
    <row r="26" spans="1:6" s="134" customFormat="1" ht="11.25" x14ac:dyDescent="0.2">
      <c r="A26" s="236"/>
      <c r="B26" s="237" t="s">
        <v>213</v>
      </c>
      <c r="C26" s="237"/>
      <c r="D26" s="238"/>
      <c r="E26" s="258"/>
      <c r="F26" s="239"/>
    </row>
    <row r="27" spans="1:6" s="134" customFormat="1" ht="11.25" x14ac:dyDescent="0.2">
      <c r="A27" s="240"/>
      <c r="B27" s="241" t="s">
        <v>456</v>
      </c>
      <c r="C27" s="241"/>
      <c r="D27" s="193"/>
      <c r="E27" s="255"/>
      <c r="F27" s="242"/>
    </row>
    <row r="28" spans="1:6" s="134" customFormat="1" ht="11.25" x14ac:dyDescent="0.2">
      <c r="A28" s="247"/>
      <c r="B28" s="241" t="s">
        <v>457</v>
      </c>
      <c r="C28" s="248"/>
      <c r="D28" s="249"/>
      <c r="E28" s="255"/>
      <c r="F28" s="250"/>
    </row>
    <row r="29" spans="1:6" s="134" customFormat="1" ht="11.25" x14ac:dyDescent="0.2">
      <c r="A29" s="240"/>
      <c r="B29" s="241" t="s">
        <v>458</v>
      </c>
      <c r="C29" s="241"/>
      <c r="D29" s="193"/>
      <c r="E29" s="255"/>
      <c r="F29" s="242"/>
    </row>
    <row r="30" spans="1:6" s="134" customFormat="1" ht="11.25" x14ac:dyDescent="0.2">
      <c r="A30" s="243"/>
      <c r="B30" s="244" t="s">
        <v>459</v>
      </c>
      <c r="C30" s="244"/>
      <c r="D30" s="245"/>
      <c r="E30" s="259"/>
      <c r="F30" s="246"/>
    </row>
    <row r="31" spans="1:6" s="134" customFormat="1" ht="11.25" x14ac:dyDescent="0.2">
      <c r="A31" s="236"/>
      <c r="B31" s="237" t="s">
        <v>218</v>
      </c>
      <c r="C31" s="237"/>
      <c r="D31" s="238"/>
      <c r="E31" s="258"/>
      <c r="F31" s="239"/>
    </row>
    <row r="32" spans="1:6" s="134" customFormat="1" ht="11.25" x14ac:dyDescent="0.2">
      <c r="A32" s="240"/>
      <c r="B32" s="241" t="s">
        <v>460</v>
      </c>
      <c r="C32" s="241"/>
      <c r="D32" s="193"/>
      <c r="E32" s="255"/>
      <c r="F32" s="242"/>
    </row>
    <row r="33" spans="1:6" s="134" customFormat="1" ht="11.25" x14ac:dyDescent="0.2">
      <c r="A33" s="243"/>
      <c r="B33" s="244" t="s">
        <v>461</v>
      </c>
      <c r="C33" s="244"/>
      <c r="D33" s="245"/>
      <c r="E33" s="259"/>
      <c r="F33" s="246"/>
    </row>
    <row r="34" spans="1:6" ht="13.5" thickBot="1" x14ac:dyDescent="0.25">
      <c r="A34" s="1013"/>
      <c r="B34" s="970"/>
      <c r="C34" s="970"/>
      <c r="D34" s="970"/>
      <c r="E34" s="970"/>
      <c r="F34" s="970"/>
    </row>
    <row r="35" spans="1:6" s="135" customFormat="1" thickBot="1" x14ac:dyDescent="0.25">
      <c r="A35" s="187" t="s">
        <v>9</v>
      </c>
      <c r="B35" s="56" t="s">
        <v>10</v>
      </c>
      <c r="C35" s="188" t="s">
        <v>42</v>
      </c>
      <c r="D35" s="265" t="s">
        <v>43</v>
      </c>
      <c r="E35" s="265" t="s">
        <v>44</v>
      </c>
      <c r="F35" s="266" t="s">
        <v>45</v>
      </c>
    </row>
    <row r="36" spans="1:6" s="135" customFormat="1" ht="12" x14ac:dyDescent="0.2">
      <c r="A36" s="1014"/>
      <c r="B36" s="929"/>
      <c r="C36" s="929"/>
      <c r="D36" s="929"/>
      <c r="E36" s="929"/>
      <c r="F36" s="929"/>
    </row>
    <row r="37" spans="1:6" s="135" customFormat="1" ht="12" x14ac:dyDescent="0.2">
      <c r="A37" s="151"/>
      <c r="B37" s="628" t="s">
        <v>886</v>
      </c>
      <c r="C37" s="163"/>
      <c r="D37" s="170"/>
      <c r="E37" s="730"/>
      <c r="F37" s="171"/>
    </row>
    <row r="38" spans="1:6" s="135" customFormat="1" ht="12" x14ac:dyDescent="0.2">
      <c r="A38" s="620"/>
      <c r="B38" s="624"/>
      <c r="C38" s="493"/>
      <c r="D38" s="251"/>
      <c r="E38" s="603"/>
      <c r="F38" s="252"/>
    </row>
    <row r="39" spans="1:6" s="135" customFormat="1" ht="36" x14ac:dyDescent="0.2">
      <c r="A39" s="627" t="s">
        <v>11</v>
      </c>
      <c r="B39" s="622" t="s">
        <v>365</v>
      </c>
      <c r="C39" s="482" t="s">
        <v>1139</v>
      </c>
      <c r="D39" s="172">
        <v>350</v>
      </c>
      <c r="E39" s="731"/>
      <c r="F39" s="683"/>
    </row>
    <row r="40" spans="1:6" s="135" customFormat="1" ht="12" x14ac:dyDescent="0.2">
      <c r="A40" s="627"/>
      <c r="B40" s="622"/>
      <c r="C40" s="482"/>
      <c r="D40" s="172"/>
      <c r="E40" s="731"/>
      <c r="F40" s="683"/>
    </row>
    <row r="41" spans="1:6" s="135" customFormat="1" ht="60" x14ac:dyDescent="0.2">
      <c r="A41" s="627" t="s">
        <v>41</v>
      </c>
      <c r="B41" s="622" t="s">
        <v>2149</v>
      </c>
      <c r="C41" s="486" t="s">
        <v>1140</v>
      </c>
      <c r="D41" s="172">
        <v>1000</v>
      </c>
      <c r="E41" s="731"/>
      <c r="F41" s="683"/>
    </row>
    <row r="42" spans="1:6" s="135" customFormat="1" ht="12" x14ac:dyDescent="0.2">
      <c r="A42" s="627"/>
      <c r="B42" s="622"/>
      <c r="C42" s="486"/>
      <c r="D42" s="172"/>
      <c r="E42" s="731"/>
      <c r="F42" s="683"/>
    </row>
    <row r="43" spans="1:6" s="135" customFormat="1" ht="60" x14ac:dyDescent="0.2">
      <c r="A43" s="627" t="s">
        <v>1</v>
      </c>
      <c r="B43" s="622" t="s">
        <v>2150</v>
      </c>
      <c r="C43" s="486" t="s">
        <v>1140</v>
      </c>
      <c r="D43" s="172">
        <v>580</v>
      </c>
      <c r="E43" s="731"/>
      <c r="F43" s="683"/>
    </row>
    <row r="44" spans="1:6" s="135" customFormat="1" ht="12" x14ac:dyDescent="0.2">
      <c r="A44" s="627"/>
      <c r="B44" s="622"/>
      <c r="C44" s="486"/>
      <c r="D44" s="172"/>
      <c r="E44" s="731"/>
      <c r="F44" s="683"/>
    </row>
    <row r="45" spans="1:6" s="135" customFormat="1" ht="60" x14ac:dyDescent="0.2">
      <c r="A45" s="627" t="s">
        <v>2</v>
      </c>
      <c r="B45" s="622" t="s">
        <v>114</v>
      </c>
      <c r="C45" s="486" t="s">
        <v>1140</v>
      </c>
      <c r="D45" s="172">
        <v>126</v>
      </c>
      <c r="E45" s="731"/>
      <c r="F45" s="683"/>
    </row>
    <row r="46" spans="1:6" s="135" customFormat="1" ht="12" x14ac:dyDescent="0.2">
      <c r="A46" s="627"/>
      <c r="B46" s="622"/>
      <c r="C46" s="486"/>
      <c r="D46" s="172"/>
      <c r="E46" s="731"/>
      <c r="F46" s="683"/>
    </row>
    <row r="47" spans="1:6" s="135" customFormat="1" ht="72" x14ac:dyDescent="0.2">
      <c r="A47" s="627" t="s">
        <v>3</v>
      </c>
      <c r="B47" s="622" t="s">
        <v>366</v>
      </c>
      <c r="C47" s="486" t="s">
        <v>1140</v>
      </c>
      <c r="D47" s="172">
        <v>365</v>
      </c>
      <c r="E47" s="731"/>
      <c r="F47" s="683"/>
    </row>
    <row r="48" spans="1:6" s="135" customFormat="1" ht="12" x14ac:dyDescent="0.2">
      <c r="A48" s="627"/>
      <c r="B48" s="622"/>
      <c r="C48" s="482"/>
      <c r="D48" s="172"/>
      <c r="E48" s="731"/>
      <c r="F48" s="683"/>
    </row>
    <row r="49" spans="1:6" s="135" customFormat="1" ht="48" x14ac:dyDescent="0.2">
      <c r="A49" s="627" t="s">
        <v>4</v>
      </c>
      <c r="B49" s="622" t="s">
        <v>367</v>
      </c>
      <c r="C49" s="486" t="s">
        <v>1140</v>
      </c>
      <c r="D49" s="172">
        <v>1089</v>
      </c>
      <c r="E49" s="731"/>
      <c r="F49" s="683"/>
    </row>
    <row r="50" spans="1:6" s="135" customFormat="1" ht="12" x14ac:dyDescent="0.2">
      <c r="A50" s="627"/>
      <c r="B50" s="622"/>
      <c r="C50" s="482"/>
      <c r="D50" s="172"/>
      <c r="E50" s="731"/>
      <c r="F50" s="683"/>
    </row>
    <row r="51" spans="1:6" s="135" customFormat="1" ht="60" x14ac:dyDescent="0.2">
      <c r="A51" s="627" t="s">
        <v>662</v>
      </c>
      <c r="B51" s="622" t="s">
        <v>368</v>
      </c>
      <c r="C51" s="486" t="s">
        <v>1140</v>
      </c>
      <c r="D51" s="172">
        <v>491</v>
      </c>
      <c r="E51" s="731"/>
      <c r="F51" s="683"/>
    </row>
    <row r="52" spans="1:6" s="135" customFormat="1" ht="12" x14ac:dyDescent="0.2">
      <c r="A52" s="627"/>
      <c r="B52" s="622"/>
      <c r="C52" s="482"/>
      <c r="D52" s="172"/>
      <c r="E52" s="731"/>
      <c r="F52" s="683"/>
    </row>
    <row r="53" spans="1:6" s="135" customFormat="1" ht="48" x14ac:dyDescent="0.2">
      <c r="A53" s="627" t="s">
        <v>665</v>
      </c>
      <c r="B53" s="622" t="s">
        <v>115</v>
      </c>
      <c r="C53" s="482" t="s">
        <v>1138</v>
      </c>
      <c r="D53" s="172">
        <v>350</v>
      </c>
      <c r="E53" s="731"/>
      <c r="F53" s="683"/>
    </row>
    <row r="54" spans="1:6" s="135" customFormat="1" ht="12" x14ac:dyDescent="0.2">
      <c r="A54" s="620"/>
      <c r="B54" s="624"/>
      <c r="C54" s="493"/>
      <c r="D54" s="251"/>
      <c r="E54" s="603"/>
      <c r="F54" s="252"/>
    </row>
    <row r="55" spans="1:6" s="135" customFormat="1" ht="12" x14ac:dyDescent="0.2">
      <c r="A55" s="160"/>
      <c r="B55" s="161" t="s">
        <v>887</v>
      </c>
      <c r="C55" s="162"/>
      <c r="D55" s="175"/>
      <c r="E55" s="602"/>
      <c r="F55" s="176"/>
    </row>
    <row r="56" spans="1:6" s="135" customFormat="1" ht="12" x14ac:dyDescent="0.2">
      <c r="A56" s="620"/>
      <c r="B56" s="624"/>
      <c r="C56" s="493"/>
      <c r="D56" s="251"/>
      <c r="E56" s="603"/>
      <c r="F56" s="252"/>
    </row>
    <row r="57" spans="1:6" s="135" customFormat="1" ht="72" x14ac:dyDescent="0.2">
      <c r="A57" s="627" t="s">
        <v>666</v>
      </c>
      <c r="B57" s="622" t="s">
        <v>1617</v>
      </c>
      <c r="C57" s="482"/>
      <c r="D57" s="172"/>
      <c r="E57" s="731"/>
      <c r="F57" s="683"/>
    </row>
    <row r="58" spans="1:6" s="136" customFormat="1" ht="14.25" x14ac:dyDescent="0.2">
      <c r="A58" s="486" t="s">
        <v>756</v>
      </c>
      <c r="B58" s="617" t="s">
        <v>1446</v>
      </c>
      <c r="C58" s="482" t="s">
        <v>1139</v>
      </c>
      <c r="D58" s="172">
        <v>79</v>
      </c>
      <c r="E58" s="731"/>
      <c r="F58" s="683"/>
    </row>
    <row r="59" spans="1:6" s="136" customFormat="1" ht="14.25" x14ac:dyDescent="0.2">
      <c r="A59" s="486" t="s">
        <v>756</v>
      </c>
      <c r="B59" s="617" t="s">
        <v>1447</v>
      </c>
      <c r="C59" s="482" t="s">
        <v>1139</v>
      </c>
      <c r="D59" s="172">
        <v>20</v>
      </c>
      <c r="E59" s="731"/>
      <c r="F59" s="683"/>
    </row>
    <row r="60" spans="1:6" s="136" customFormat="1" ht="12" x14ac:dyDescent="0.2">
      <c r="A60" s="486"/>
      <c r="B60" s="617"/>
      <c r="C60" s="482"/>
      <c r="D60" s="172"/>
      <c r="E60" s="731"/>
      <c r="F60" s="683"/>
    </row>
    <row r="61" spans="1:6" s="135" customFormat="1" ht="72" x14ac:dyDescent="0.2">
      <c r="A61" s="627" t="s">
        <v>667</v>
      </c>
      <c r="B61" s="622" t="s">
        <v>2145</v>
      </c>
      <c r="C61" s="482"/>
      <c r="D61" s="172"/>
      <c r="E61" s="731"/>
      <c r="F61" s="683"/>
    </row>
    <row r="62" spans="1:6" s="136" customFormat="1" ht="14.25" x14ac:dyDescent="0.2">
      <c r="A62" s="486" t="s">
        <v>874</v>
      </c>
      <c r="B62" s="617" t="s">
        <v>1448</v>
      </c>
      <c r="C62" s="482" t="s">
        <v>1139</v>
      </c>
      <c r="D62" s="172">
        <v>29</v>
      </c>
      <c r="E62" s="731"/>
      <c r="F62" s="683"/>
    </row>
    <row r="63" spans="1:6" s="136" customFormat="1" ht="14.25" x14ac:dyDescent="0.2">
      <c r="A63" s="486" t="s">
        <v>875</v>
      </c>
      <c r="B63" s="617" t="s">
        <v>1450</v>
      </c>
      <c r="C63" s="482" t="s">
        <v>1139</v>
      </c>
      <c r="D63" s="172">
        <v>53</v>
      </c>
      <c r="E63" s="731"/>
      <c r="F63" s="683"/>
    </row>
    <row r="64" spans="1:6" s="136" customFormat="1" ht="14.25" x14ac:dyDescent="0.2">
      <c r="A64" s="486" t="s">
        <v>876</v>
      </c>
      <c r="B64" s="617" t="s">
        <v>1451</v>
      </c>
      <c r="C64" s="482" t="s">
        <v>1139</v>
      </c>
      <c r="D64" s="172">
        <v>103</v>
      </c>
      <c r="E64" s="731"/>
      <c r="F64" s="683"/>
    </row>
    <row r="65" spans="1:6" s="136" customFormat="1" ht="14.25" x14ac:dyDescent="0.2">
      <c r="A65" s="486" t="s">
        <v>877</v>
      </c>
      <c r="B65" s="617" t="s">
        <v>1452</v>
      </c>
      <c r="C65" s="482" t="s">
        <v>1139</v>
      </c>
      <c r="D65" s="172">
        <v>58</v>
      </c>
      <c r="E65" s="731"/>
      <c r="F65" s="683"/>
    </row>
    <row r="66" spans="1:6" s="135" customFormat="1" ht="12" x14ac:dyDescent="0.2">
      <c r="A66" s="627"/>
      <c r="B66" s="622"/>
      <c r="C66" s="482"/>
      <c r="D66" s="172"/>
      <c r="E66" s="731"/>
      <c r="F66" s="683"/>
    </row>
    <row r="67" spans="1:6" s="135" customFormat="1" ht="120" x14ac:dyDescent="0.2">
      <c r="A67" s="627" t="s">
        <v>669</v>
      </c>
      <c r="B67" s="622" t="s">
        <v>1618</v>
      </c>
      <c r="C67" s="482" t="s">
        <v>5</v>
      </c>
      <c r="D67" s="172" t="s">
        <v>7</v>
      </c>
      <c r="E67" s="731"/>
      <c r="F67" s="683"/>
    </row>
    <row r="68" spans="1:6" s="135" customFormat="1" ht="12" x14ac:dyDescent="0.2">
      <c r="A68" s="627" t="s">
        <v>701</v>
      </c>
      <c r="B68" s="622" t="s">
        <v>1619</v>
      </c>
      <c r="C68" s="482" t="s">
        <v>5</v>
      </c>
      <c r="D68" s="172">
        <v>1</v>
      </c>
      <c r="E68" s="731"/>
      <c r="F68" s="683"/>
    </row>
    <row r="69" spans="1:6" s="135" customFormat="1" ht="24" x14ac:dyDescent="0.2">
      <c r="A69" s="627" t="s">
        <v>702</v>
      </c>
      <c r="B69" s="622" t="s">
        <v>1620</v>
      </c>
      <c r="C69" s="482" t="s">
        <v>5</v>
      </c>
      <c r="D69" s="172">
        <v>2</v>
      </c>
      <c r="E69" s="731"/>
      <c r="F69" s="683"/>
    </row>
    <row r="70" spans="1:6" s="135" customFormat="1" ht="12" x14ac:dyDescent="0.2">
      <c r="A70" s="627"/>
      <c r="B70" s="622"/>
      <c r="C70" s="482"/>
      <c r="D70" s="172"/>
      <c r="E70" s="731"/>
      <c r="F70" s="683"/>
    </row>
    <row r="71" spans="1:6" s="135" customFormat="1" ht="114" customHeight="1" x14ac:dyDescent="0.2">
      <c r="A71" s="627" t="s">
        <v>670</v>
      </c>
      <c r="B71" s="553" t="s">
        <v>2154</v>
      </c>
      <c r="C71" s="482" t="s">
        <v>5</v>
      </c>
      <c r="D71" s="172" t="s">
        <v>7</v>
      </c>
      <c r="E71" s="731"/>
      <c r="F71" s="683"/>
    </row>
    <row r="72" spans="1:6" s="135" customFormat="1" ht="12" x14ac:dyDescent="0.2">
      <c r="A72" s="627" t="s">
        <v>703</v>
      </c>
      <c r="B72" s="622" t="s">
        <v>2146</v>
      </c>
      <c r="C72" s="482" t="s">
        <v>5</v>
      </c>
      <c r="D72" s="172">
        <v>5</v>
      </c>
      <c r="E72" s="731"/>
      <c r="F72" s="683"/>
    </row>
    <row r="73" spans="1:6" s="135" customFormat="1" ht="12" x14ac:dyDescent="0.2">
      <c r="A73" s="627" t="s">
        <v>981</v>
      </c>
      <c r="B73" s="622" t="s">
        <v>1459</v>
      </c>
      <c r="C73" s="482" t="s">
        <v>5</v>
      </c>
      <c r="D73" s="172">
        <v>1</v>
      </c>
      <c r="E73" s="731"/>
      <c r="F73" s="683"/>
    </row>
    <row r="74" spans="1:6" s="135" customFormat="1" ht="12" x14ac:dyDescent="0.2">
      <c r="A74" s="627" t="s">
        <v>1873</v>
      </c>
      <c r="B74" s="622" t="s">
        <v>2147</v>
      </c>
      <c r="C74" s="482" t="s">
        <v>5</v>
      </c>
      <c r="D74" s="172">
        <v>5</v>
      </c>
      <c r="E74" s="731"/>
      <c r="F74" s="683"/>
    </row>
    <row r="75" spans="1:6" s="135" customFormat="1" ht="12" x14ac:dyDescent="0.2">
      <c r="A75" s="627" t="s">
        <v>1924</v>
      </c>
      <c r="B75" s="622" t="s">
        <v>1621</v>
      </c>
      <c r="C75" s="482" t="s">
        <v>5</v>
      </c>
      <c r="D75" s="172">
        <v>1</v>
      </c>
      <c r="E75" s="731"/>
      <c r="F75" s="683"/>
    </row>
    <row r="76" spans="1:6" s="485" customFormat="1" ht="12" x14ac:dyDescent="0.2">
      <c r="A76" s="627"/>
      <c r="B76" s="622"/>
      <c r="C76" s="482"/>
      <c r="D76" s="172"/>
      <c r="E76" s="731"/>
      <c r="F76" s="683"/>
    </row>
    <row r="77" spans="1:6" s="135" customFormat="1" ht="84" x14ac:dyDescent="0.2">
      <c r="A77" s="627" t="s">
        <v>671</v>
      </c>
      <c r="B77" s="622" t="s">
        <v>1623</v>
      </c>
      <c r="C77" s="482" t="s">
        <v>5</v>
      </c>
      <c r="D77" s="172" t="s">
        <v>7</v>
      </c>
      <c r="E77" s="731"/>
      <c r="F77" s="683"/>
    </row>
    <row r="78" spans="1:6" s="135" customFormat="1" ht="24" x14ac:dyDescent="0.2">
      <c r="A78" s="627" t="s">
        <v>704</v>
      </c>
      <c r="B78" s="622" t="s">
        <v>1624</v>
      </c>
      <c r="C78" s="482" t="s">
        <v>5</v>
      </c>
      <c r="D78" s="172">
        <v>1</v>
      </c>
      <c r="E78" s="731"/>
      <c r="F78" s="683"/>
    </row>
    <row r="79" spans="1:6" s="135" customFormat="1" ht="24" x14ac:dyDescent="0.2">
      <c r="A79" s="627" t="s">
        <v>705</v>
      </c>
      <c r="B79" s="622" t="s">
        <v>1625</v>
      </c>
      <c r="C79" s="482" t="s">
        <v>5</v>
      </c>
      <c r="D79" s="172">
        <v>1</v>
      </c>
      <c r="E79" s="731"/>
      <c r="F79" s="683"/>
    </row>
    <row r="80" spans="1:6" s="485" customFormat="1" ht="12" x14ac:dyDescent="0.2">
      <c r="A80" s="631"/>
      <c r="B80" s="624"/>
      <c r="C80" s="493"/>
      <c r="D80" s="251"/>
      <c r="E80" s="732"/>
      <c r="F80" s="729"/>
    </row>
    <row r="81" spans="1:6" s="485" customFormat="1" ht="120" x14ac:dyDescent="0.2">
      <c r="A81" s="580" t="s">
        <v>2157</v>
      </c>
      <c r="B81" s="579" t="s">
        <v>2155</v>
      </c>
      <c r="C81" s="578"/>
      <c r="D81" s="578"/>
      <c r="E81" s="688"/>
      <c r="F81" s="683"/>
    </row>
    <row r="82" spans="1:6" s="485" customFormat="1" ht="12" x14ac:dyDescent="0.2">
      <c r="A82" s="580"/>
      <c r="B82" s="581" t="s">
        <v>2151</v>
      </c>
      <c r="C82" s="34" t="s">
        <v>5</v>
      </c>
      <c r="D82" s="578">
        <v>1</v>
      </c>
      <c r="E82" s="688"/>
      <c r="F82" s="683"/>
    </row>
    <row r="83" spans="1:6" s="485" customFormat="1" ht="12" x14ac:dyDescent="0.2">
      <c r="A83" s="580"/>
      <c r="B83" s="581" t="s">
        <v>2152</v>
      </c>
      <c r="C83" s="34" t="s">
        <v>5</v>
      </c>
      <c r="D83" s="578">
        <v>1</v>
      </c>
      <c r="E83" s="688"/>
      <c r="F83" s="683"/>
    </row>
    <row r="84" spans="1:6" s="485" customFormat="1" ht="12" x14ac:dyDescent="0.2">
      <c r="A84" s="580"/>
      <c r="B84" s="581" t="s">
        <v>2153</v>
      </c>
      <c r="C84" s="34" t="s">
        <v>5</v>
      </c>
      <c r="D84" s="578">
        <v>1</v>
      </c>
      <c r="E84" s="688"/>
      <c r="F84" s="683"/>
    </row>
    <row r="85" spans="1:6" s="135" customFormat="1" ht="12" x14ac:dyDescent="0.2">
      <c r="A85" s="620"/>
      <c r="B85" s="624"/>
      <c r="C85" s="493"/>
      <c r="D85" s="251"/>
      <c r="E85" s="603"/>
      <c r="F85" s="252"/>
    </row>
    <row r="86" spans="1:6" s="135" customFormat="1" ht="12" x14ac:dyDescent="0.2">
      <c r="A86" s="160"/>
      <c r="B86" s="161" t="s">
        <v>944</v>
      </c>
      <c r="C86" s="162"/>
      <c r="D86" s="175"/>
      <c r="E86" s="602"/>
      <c r="F86" s="176"/>
    </row>
    <row r="87" spans="1:6" s="135" customFormat="1" ht="12" x14ac:dyDescent="0.2">
      <c r="A87" s="620"/>
      <c r="B87" s="624"/>
      <c r="C87" s="493"/>
      <c r="D87" s="251"/>
      <c r="E87" s="603"/>
      <c r="F87" s="252"/>
    </row>
    <row r="88" spans="1:6" s="135" customFormat="1" ht="120" x14ac:dyDescent="0.2">
      <c r="A88" s="627" t="s">
        <v>672</v>
      </c>
      <c r="B88" s="808" t="s">
        <v>2360</v>
      </c>
      <c r="C88" s="482" t="s">
        <v>5</v>
      </c>
      <c r="D88" s="172">
        <v>5</v>
      </c>
      <c r="E88" s="691"/>
      <c r="F88" s="683"/>
    </row>
    <row r="89" spans="1:6" s="135" customFormat="1" ht="12" x14ac:dyDescent="0.2">
      <c r="A89" s="627"/>
      <c r="B89" s="622"/>
      <c r="C89" s="482"/>
      <c r="D89" s="172"/>
      <c r="E89" s="691"/>
      <c r="F89" s="683"/>
    </row>
    <row r="90" spans="1:6" s="135" customFormat="1" ht="72" x14ac:dyDescent="0.2">
      <c r="A90" s="627" t="s">
        <v>673</v>
      </c>
      <c r="B90" s="823" t="s">
        <v>2359</v>
      </c>
      <c r="C90" s="482" t="s">
        <v>5</v>
      </c>
      <c r="D90" s="172">
        <v>12</v>
      </c>
      <c r="E90" s="691"/>
      <c r="F90" s="683"/>
    </row>
    <row r="91" spans="1:6" s="135" customFormat="1" ht="12" x14ac:dyDescent="0.2">
      <c r="A91" s="627"/>
      <c r="B91" s="622"/>
      <c r="C91" s="482"/>
      <c r="D91" s="172"/>
      <c r="E91" s="691"/>
      <c r="F91" s="683"/>
    </row>
    <row r="92" spans="1:6" s="135" customFormat="1" ht="72" x14ac:dyDescent="0.2">
      <c r="A92" s="627" t="s">
        <v>674</v>
      </c>
      <c r="B92" s="622" t="s">
        <v>371</v>
      </c>
      <c r="C92" s="482" t="s">
        <v>1138</v>
      </c>
      <c r="D92" s="172">
        <v>11</v>
      </c>
      <c r="E92" s="691"/>
      <c r="F92" s="691"/>
    </row>
    <row r="93" spans="1:6" s="135" customFormat="1" ht="12" x14ac:dyDescent="0.2">
      <c r="A93" s="627"/>
      <c r="B93" s="622"/>
      <c r="C93" s="482"/>
      <c r="D93" s="172"/>
      <c r="E93" s="691"/>
      <c r="F93" s="691"/>
    </row>
    <row r="94" spans="1:6" s="135" customFormat="1" ht="120" x14ac:dyDescent="0.2">
      <c r="A94" s="627" t="s">
        <v>675</v>
      </c>
      <c r="B94" s="622" t="s">
        <v>1626</v>
      </c>
      <c r="C94" s="482" t="s">
        <v>1139</v>
      </c>
      <c r="D94" s="733">
        <v>12</v>
      </c>
      <c r="E94" s="728"/>
      <c r="F94" s="693"/>
    </row>
    <row r="95" spans="1:6" s="135" customFormat="1" ht="12" x14ac:dyDescent="0.2">
      <c r="A95" s="620"/>
      <c r="B95" s="624"/>
      <c r="C95" s="493"/>
      <c r="D95" s="251"/>
      <c r="E95" s="603"/>
      <c r="F95" s="252"/>
    </row>
    <row r="96" spans="1:6" s="135" customFormat="1" ht="12" x14ac:dyDescent="0.2">
      <c r="A96" s="160"/>
      <c r="B96" s="161" t="s">
        <v>888</v>
      </c>
      <c r="C96" s="162"/>
      <c r="D96" s="175"/>
      <c r="E96" s="602"/>
      <c r="F96" s="176"/>
    </row>
    <row r="97" spans="1:6" s="135" customFormat="1" ht="12" x14ac:dyDescent="0.2">
      <c r="A97" s="620"/>
      <c r="B97" s="624"/>
      <c r="C97" s="493"/>
      <c r="D97" s="251"/>
      <c r="E97" s="603"/>
      <c r="F97" s="252"/>
    </row>
    <row r="98" spans="1:6" s="135" customFormat="1" ht="48" x14ac:dyDescent="0.2">
      <c r="A98" s="627" t="s">
        <v>676</v>
      </c>
      <c r="B98" s="622" t="s">
        <v>374</v>
      </c>
      <c r="C98" s="482" t="s">
        <v>34</v>
      </c>
      <c r="D98" s="172" t="s">
        <v>7</v>
      </c>
      <c r="E98" s="727"/>
      <c r="F98" s="172"/>
    </row>
    <row r="99" spans="1:6" s="135" customFormat="1" ht="12" x14ac:dyDescent="0.2">
      <c r="A99" s="627" t="s">
        <v>982</v>
      </c>
      <c r="B99" s="622" t="s">
        <v>375</v>
      </c>
      <c r="C99" s="482" t="s">
        <v>34</v>
      </c>
      <c r="D99" s="172">
        <v>1</v>
      </c>
      <c r="E99" s="734"/>
      <c r="F99" s="172"/>
    </row>
    <row r="100" spans="1:6" s="135" customFormat="1" ht="12" x14ac:dyDescent="0.2">
      <c r="A100" s="627" t="s">
        <v>983</v>
      </c>
      <c r="B100" s="622" t="s">
        <v>376</v>
      </c>
      <c r="C100" s="482" t="s">
        <v>34</v>
      </c>
      <c r="D100" s="172">
        <v>3</v>
      </c>
      <c r="E100" s="734"/>
      <c r="F100" s="172"/>
    </row>
    <row r="101" spans="1:6" s="135" customFormat="1" ht="12" x14ac:dyDescent="0.2">
      <c r="A101" s="627"/>
      <c r="B101" s="622"/>
      <c r="C101" s="482"/>
      <c r="D101" s="172"/>
      <c r="E101" s="727"/>
      <c r="F101" s="173"/>
    </row>
    <row r="102" spans="1:6" s="135" customFormat="1" ht="60" x14ac:dyDescent="0.2">
      <c r="A102" s="627" t="s">
        <v>677</v>
      </c>
      <c r="B102" s="622" t="s">
        <v>889</v>
      </c>
      <c r="C102" s="482" t="s">
        <v>1139</v>
      </c>
      <c r="D102" s="172">
        <v>350</v>
      </c>
      <c r="E102" s="734"/>
      <c r="F102" s="173"/>
    </row>
    <row r="103" spans="1:6" s="135" customFormat="1" ht="12" x14ac:dyDescent="0.2">
      <c r="A103" s="627"/>
      <c r="B103" s="622"/>
      <c r="C103" s="482"/>
      <c r="D103" s="172"/>
      <c r="E103" s="727"/>
      <c r="F103" s="173"/>
    </row>
    <row r="104" spans="1:6" s="135" customFormat="1" ht="60" x14ac:dyDescent="0.2">
      <c r="A104" s="627" t="s">
        <v>678</v>
      </c>
      <c r="B104" s="622" t="s">
        <v>2049</v>
      </c>
      <c r="C104" s="482" t="s">
        <v>1139</v>
      </c>
      <c r="D104" s="172">
        <v>350</v>
      </c>
      <c r="E104" s="734"/>
      <c r="F104" s="173"/>
    </row>
    <row r="105" spans="1:6" s="135" customFormat="1" ht="12" x14ac:dyDescent="0.2">
      <c r="A105" s="964"/>
      <c r="B105" s="916"/>
      <c r="C105" s="916"/>
      <c r="D105" s="916"/>
      <c r="E105" s="916"/>
      <c r="F105" s="916"/>
    </row>
    <row r="106" spans="1:6" s="135" customFormat="1" ht="12" x14ac:dyDescent="0.2">
      <c r="A106" s="976" t="s">
        <v>689</v>
      </c>
      <c r="B106" s="1022"/>
      <c r="C106" s="1022"/>
      <c r="D106" s="1022"/>
      <c r="E106" s="1022"/>
      <c r="F106" s="254"/>
    </row>
    <row r="107" spans="1:6" s="135" customFormat="1" ht="12" x14ac:dyDescent="0.2">
      <c r="D107" s="136"/>
      <c r="E107" s="263"/>
      <c r="F107" s="136"/>
    </row>
    <row r="108" spans="1:6" s="135" customFormat="1" ht="12" x14ac:dyDescent="0.2">
      <c r="D108" s="136"/>
      <c r="E108" s="263"/>
      <c r="F108" s="136"/>
    </row>
  </sheetData>
  <mergeCells count="20">
    <mergeCell ref="A105:F105"/>
    <mergeCell ref="A106:E106"/>
    <mergeCell ref="A13:F13"/>
    <mergeCell ref="A14:F14"/>
    <mergeCell ref="A15:F15"/>
    <mergeCell ref="A17:F17"/>
    <mergeCell ref="A34:F34"/>
    <mergeCell ref="A36:F36"/>
    <mergeCell ref="A12:F12"/>
    <mergeCell ref="A1:F1"/>
    <mergeCell ref="A2:F2"/>
    <mergeCell ref="A3:F3"/>
    <mergeCell ref="A4:F4"/>
    <mergeCell ref="A5:F5"/>
    <mergeCell ref="A6:F6"/>
    <mergeCell ref="A7:F7"/>
    <mergeCell ref="A8:F8"/>
    <mergeCell ref="A9:F9"/>
    <mergeCell ref="A10:F10"/>
    <mergeCell ref="A11:F11"/>
  </mergeCells>
  <printOptions horizontalCentered="1"/>
  <pageMargins left="0.98425196850393704" right="0.39370078740157483" top="0.59055118110236227" bottom="0.59055118110236227" header="0" footer="0"/>
  <pageSetup paperSize="9" orientation="portrait" r:id="rId1"/>
  <headerFooter>
    <oddFooter>&amp;L&amp;"-,Običajno"&amp;8&amp;K0070C0&amp;A&amp;R&amp;"-,Običajno"&amp;8&amp;K0070C0Stran &amp;P</oddFooter>
  </headerFooter>
  <rowBreaks count="1" manualBreakCount="1">
    <brk id="30" max="16383" man="1"/>
  </rowBreaks>
  <legacyDrawingHF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96"/>
  <sheetViews>
    <sheetView view="pageBreakPreview" zoomScaleNormal="60" zoomScaleSheetLayoutView="100" workbookViewId="0">
      <selection sqref="A1:F1"/>
    </sheetView>
  </sheetViews>
  <sheetFormatPr defaultRowHeight="12.75" x14ac:dyDescent="0.2"/>
  <cols>
    <col min="1" max="1" width="6.7109375" style="133" customWidth="1"/>
    <col min="2" max="2" width="48.7109375" style="133" customWidth="1"/>
    <col min="3" max="3" width="4.7109375" style="133" customWidth="1"/>
    <col min="4" max="4" width="7.7109375" style="133" customWidth="1"/>
    <col min="5" max="5" width="8.7109375" style="9" customWidth="1"/>
    <col min="6" max="6" width="12.7109375" style="133" customWidth="1"/>
    <col min="7" max="16384" width="9.140625" style="133"/>
  </cols>
  <sheetData>
    <row r="1" spans="1:6" ht="23.25" x14ac:dyDescent="0.35">
      <c r="A1" s="1024" t="s">
        <v>2315</v>
      </c>
      <c r="B1" s="946"/>
      <c r="C1" s="946"/>
      <c r="D1" s="946"/>
      <c r="E1" s="946"/>
      <c r="F1" s="946"/>
    </row>
    <row r="2" spans="1:6" x14ac:dyDescent="0.2">
      <c r="A2" s="837"/>
      <c r="B2" s="837"/>
      <c r="C2" s="837"/>
      <c r="D2" s="837"/>
      <c r="E2" s="837"/>
      <c r="F2" s="837"/>
    </row>
    <row r="3" spans="1:6" s="134" customFormat="1" ht="39.75" customHeight="1" x14ac:dyDescent="0.2">
      <c r="A3" s="1025" t="s">
        <v>1223</v>
      </c>
      <c r="B3" s="953"/>
      <c r="C3" s="953"/>
      <c r="D3" s="953"/>
      <c r="E3" s="953"/>
      <c r="F3" s="953"/>
    </row>
    <row r="4" spans="1:6" s="134" customFormat="1" ht="11.25" x14ac:dyDescent="0.2">
      <c r="A4" s="1026" t="s">
        <v>378</v>
      </c>
      <c r="B4" s="1027"/>
      <c r="C4" s="1027"/>
      <c r="D4" s="1027"/>
      <c r="E4" s="1027"/>
      <c r="F4" s="1027"/>
    </row>
    <row r="5" spans="1:6" s="134" customFormat="1" ht="11.25" x14ac:dyDescent="0.2">
      <c r="A5" s="944" t="s">
        <v>1068</v>
      </c>
      <c r="B5" s="837"/>
      <c r="C5" s="837"/>
      <c r="D5" s="837"/>
      <c r="E5" s="837"/>
      <c r="F5" s="837"/>
    </row>
    <row r="6" spans="1:6" s="134" customFormat="1" ht="11.25" x14ac:dyDescent="0.2">
      <c r="A6" s="1023" t="s">
        <v>1069</v>
      </c>
      <c r="B6" s="837"/>
      <c r="C6" s="837"/>
      <c r="D6" s="837"/>
      <c r="E6" s="837"/>
      <c r="F6" s="837"/>
    </row>
    <row r="7" spans="1:6" s="134" customFormat="1" ht="38.25" customHeight="1" x14ac:dyDescent="0.2">
      <c r="A7" s="1031" t="s">
        <v>1070</v>
      </c>
      <c r="B7" s="837"/>
      <c r="C7" s="837"/>
      <c r="D7" s="837"/>
      <c r="E7" s="837"/>
      <c r="F7" s="837"/>
    </row>
    <row r="8" spans="1:6" s="134" customFormat="1" ht="11.25" x14ac:dyDescent="0.2">
      <c r="A8" s="1031" t="s">
        <v>1217</v>
      </c>
      <c r="B8" s="837"/>
      <c r="C8" s="837"/>
      <c r="D8" s="837"/>
      <c r="E8" s="837"/>
      <c r="F8" s="837"/>
    </row>
    <row r="9" spans="1:6" s="134" customFormat="1" ht="25.5" customHeight="1" x14ac:dyDescent="0.2">
      <c r="A9" s="1031" t="s">
        <v>1071</v>
      </c>
      <c r="B9" s="837"/>
      <c r="C9" s="837"/>
      <c r="D9" s="837"/>
      <c r="E9" s="837"/>
      <c r="F9" s="837"/>
    </row>
    <row r="10" spans="1:6" s="134" customFormat="1" ht="27" customHeight="1" x14ac:dyDescent="0.2">
      <c r="A10" s="1031" t="s">
        <v>610</v>
      </c>
      <c r="B10" s="837"/>
      <c r="C10" s="837"/>
      <c r="D10" s="837"/>
      <c r="E10" s="837"/>
      <c r="F10" s="837"/>
    </row>
    <row r="11" spans="1:6" s="134" customFormat="1" ht="11.25" x14ac:dyDescent="0.2">
      <c r="A11" s="837"/>
      <c r="B11" s="837"/>
      <c r="C11" s="837"/>
      <c r="D11" s="837"/>
      <c r="E11" s="837"/>
      <c r="F11" s="837"/>
    </row>
    <row r="12" spans="1:6" s="134" customFormat="1" ht="18.75" x14ac:dyDescent="0.2">
      <c r="A12" s="1010" t="s">
        <v>2013</v>
      </c>
      <c r="B12" s="1011"/>
      <c r="C12" s="1011"/>
      <c r="D12" s="1011"/>
      <c r="E12" s="1011"/>
      <c r="F12" s="1011"/>
    </row>
    <row r="13" spans="1:6" s="134" customFormat="1" ht="11.25" x14ac:dyDescent="0.2">
      <c r="A13" s="937"/>
      <c r="B13" s="837"/>
      <c r="C13" s="837"/>
      <c r="D13" s="837"/>
      <c r="E13" s="837"/>
      <c r="F13" s="837"/>
    </row>
    <row r="14" spans="1:6" s="134" customFormat="1" ht="48.75" customHeight="1" x14ac:dyDescent="0.2">
      <c r="A14" s="945" t="s">
        <v>1224</v>
      </c>
      <c r="B14" s="992"/>
      <c r="C14" s="992"/>
      <c r="D14" s="992"/>
      <c r="E14" s="992"/>
      <c r="F14" s="992"/>
    </row>
    <row r="15" spans="1:6" s="134" customFormat="1" ht="38.25" customHeight="1" x14ac:dyDescent="0.2">
      <c r="A15" s="947" t="s">
        <v>906</v>
      </c>
      <c r="B15" s="953"/>
      <c r="C15" s="953"/>
      <c r="D15" s="953"/>
      <c r="E15" s="953"/>
      <c r="F15" s="953"/>
    </row>
    <row r="16" spans="1:6" s="134" customFormat="1" ht="36.75" customHeight="1" x14ac:dyDescent="0.2">
      <c r="A16" s="1032" t="s">
        <v>907</v>
      </c>
      <c r="B16" s="1033"/>
      <c r="C16" s="1033"/>
      <c r="D16" s="1033"/>
      <c r="E16" s="1033"/>
      <c r="F16" s="1033"/>
    </row>
    <row r="17" spans="1:6" s="134" customFormat="1" ht="24.75" customHeight="1" x14ac:dyDescent="0.2">
      <c r="A17" s="1032" t="s">
        <v>913</v>
      </c>
      <c r="B17" s="1033"/>
      <c r="C17" s="1033"/>
      <c r="D17" s="1033"/>
      <c r="E17" s="1033"/>
      <c r="F17" s="1033"/>
    </row>
    <row r="18" spans="1:6" s="134" customFormat="1" ht="24.75" customHeight="1" x14ac:dyDescent="0.2">
      <c r="A18" s="1028" t="s">
        <v>908</v>
      </c>
      <c r="B18" s="1029"/>
      <c r="C18" s="1029"/>
      <c r="D18" s="1029"/>
      <c r="E18" s="1029"/>
      <c r="F18" s="1030"/>
    </row>
    <row r="19" spans="1:6" s="134" customFormat="1" ht="109.5" customHeight="1" x14ac:dyDescent="0.2">
      <c r="A19" s="1034" t="s">
        <v>379</v>
      </c>
      <c r="B19" s="1035"/>
      <c r="C19" s="1035"/>
      <c r="D19" s="1035"/>
      <c r="E19" s="1035"/>
      <c r="F19" s="1036"/>
    </row>
    <row r="20" spans="1:6" s="134" customFormat="1" ht="27.75" customHeight="1" x14ac:dyDescent="0.2">
      <c r="A20" s="1037" t="s">
        <v>1218</v>
      </c>
      <c r="B20" s="1038"/>
      <c r="C20" s="1038"/>
      <c r="D20" s="1038"/>
      <c r="E20" s="1038"/>
      <c r="F20" s="1039"/>
    </row>
    <row r="21" spans="1:6" s="134" customFormat="1" ht="15" customHeight="1" x14ac:dyDescent="0.2">
      <c r="A21" s="1028" t="s">
        <v>909</v>
      </c>
      <c r="B21" s="1029"/>
      <c r="C21" s="1029"/>
      <c r="D21" s="1029"/>
      <c r="E21" s="1029"/>
      <c r="F21" s="1030"/>
    </row>
    <row r="22" spans="1:6" s="134" customFormat="1" ht="87" customHeight="1" x14ac:dyDescent="0.2">
      <c r="A22" s="1037" t="s">
        <v>1219</v>
      </c>
      <c r="B22" s="1038"/>
      <c r="C22" s="1038"/>
      <c r="D22" s="1038"/>
      <c r="E22" s="1038"/>
      <c r="F22" s="1039"/>
    </row>
    <row r="23" spans="1:6" s="134" customFormat="1" ht="15" customHeight="1" x14ac:dyDescent="0.2">
      <c r="A23" s="1028" t="s">
        <v>910</v>
      </c>
      <c r="B23" s="1029"/>
      <c r="C23" s="1029"/>
      <c r="D23" s="1029"/>
      <c r="E23" s="1029"/>
      <c r="F23" s="1030"/>
    </row>
    <row r="24" spans="1:6" s="134" customFormat="1" ht="109.5" customHeight="1" x14ac:dyDescent="0.2">
      <c r="A24" s="1034" t="s">
        <v>379</v>
      </c>
      <c r="B24" s="1035"/>
      <c r="C24" s="1035"/>
      <c r="D24" s="1035"/>
      <c r="E24" s="1035"/>
      <c r="F24" s="1036"/>
    </row>
    <row r="25" spans="1:6" s="134" customFormat="1" ht="27.75" customHeight="1" x14ac:dyDescent="0.2">
      <c r="A25" s="1028" t="s">
        <v>1220</v>
      </c>
      <c r="B25" s="1029"/>
      <c r="C25" s="1029"/>
      <c r="D25" s="1029"/>
      <c r="E25" s="1029"/>
      <c r="F25" s="1030"/>
    </row>
    <row r="26" spans="1:6" s="134" customFormat="1" ht="135" customHeight="1" x14ac:dyDescent="0.2">
      <c r="A26" s="1043" t="s">
        <v>911</v>
      </c>
      <c r="B26" s="1038"/>
      <c r="C26" s="1038"/>
      <c r="D26" s="1038"/>
      <c r="E26" s="1038"/>
      <c r="F26" s="1039"/>
    </row>
    <row r="27" spans="1:6" s="134" customFormat="1" ht="63" customHeight="1" x14ac:dyDescent="0.2">
      <c r="A27" s="1044" t="s">
        <v>380</v>
      </c>
      <c r="B27" s="1045"/>
      <c r="C27" s="1045"/>
      <c r="D27" s="1045"/>
      <c r="E27" s="1045"/>
      <c r="F27" s="1045"/>
    </row>
    <row r="28" spans="1:6" s="134" customFormat="1" ht="36.6" customHeight="1" x14ac:dyDescent="0.2">
      <c r="A28" s="1040" t="s">
        <v>1221</v>
      </c>
      <c r="B28" s="1041"/>
      <c r="C28" s="1041"/>
      <c r="D28" s="1041"/>
      <c r="E28" s="1041"/>
      <c r="F28" s="1042"/>
    </row>
    <row r="29" spans="1:6" s="134" customFormat="1" ht="51" customHeight="1" x14ac:dyDescent="0.2">
      <c r="A29" s="1040" t="s">
        <v>912</v>
      </c>
      <c r="B29" s="1041"/>
      <c r="C29" s="1041"/>
      <c r="D29" s="1041"/>
      <c r="E29" s="1041"/>
      <c r="F29" s="1042"/>
    </row>
    <row r="30" spans="1:6" s="134" customFormat="1" ht="51" customHeight="1" x14ac:dyDescent="0.2">
      <c r="A30" s="1040" t="s">
        <v>381</v>
      </c>
      <c r="B30" s="1041"/>
      <c r="C30" s="1041"/>
      <c r="D30" s="1041"/>
      <c r="E30" s="1041"/>
      <c r="F30" s="1042"/>
    </row>
    <row r="31" spans="1:6" s="134" customFormat="1" ht="25.5" customHeight="1" x14ac:dyDescent="0.2">
      <c r="A31" s="1040" t="s">
        <v>382</v>
      </c>
      <c r="B31" s="1041"/>
      <c r="C31" s="1041"/>
      <c r="D31" s="1041"/>
      <c r="E31" s="1041"/>
      <c r="F31" s="1042"/>
    </row>
    <row r="32" spans="1:6" s="134" customFormat="1" ht="37.5" customHeight="1" x14ac:dyDescent="0.2">
      <c r="A32" s="944" t="s">
        <v>1222</v>
      </c>
      <c r="B32" s="948"/>
      <c r="C32" s="948"/>
      <c r="D32" s="948"/>
      <c r="E32" s="948"/>
      <c r="F32" s="948"/>
    </row>
    <row r="33" spans="1:6" s="134" customFormat="1" ht="11.25" x14ac:dyDescent="0.2">
      <c r="A33" s="1050" t="s">
        <v>1225</v>
      </c>
      <c r="B33" s="1051"/>
      <c r="C33" s="1051"/>
      <c r="D33" s="1051"/>
      <c r="E33" s="1051"/>
      <c r="F33" s="1051"/>
    </row>
    <row r="34" spans="1:6" s="134" customFormat="1" ht="60" customHeight="1" x14ac:dyDescent="0.2">
      <c r="A34" s="944" t="s">
        <v>1226</v>
      </c>
      <c r="B34" s="948"/>
      <c r="C34" s="948"/>
      <c r="D34" s="948"/>
      <c r="E34" s="948"/>
      <c r="F34" s="948"/>
    </row>
    <row r="35" spans="1:6" s="134" customFormat="1" ht="63" customHeight="1" x14ac:dyDescent="0.2">
      <c r="A35" s="944" t="s">
        <v>1227</v>
      </c>
      <c r="B35" s="948"/>
      <c r="C35" s="948"/>
      <c r="D35" s="948"/>
      <c r="E35" s="948"/>
      <c r="F35" s="948"/>
    </row>
    <row r="36" spans="1:6" s="134" customFormat="1" ht="49.5" customHeight="1" x14ac:dyDescent="0.2">
      <c r="A36" s="944" t="s">
        <v>383</v>
      </c>
      <c r="B36" s="948"/>
      <c r="C36" s="948"/>
      <c r="D36" s="948"/>
      <c r="E36" s="948"/>
      <c r="F36" s="948"/>
    </row>
    <row r="37" spans="1:6" s="134" customFormat="1" ht="37.5" customHeight="1" x14ac:dyDescent="0.2">
      <c r="A37" s="944" t="s">
        <v>1228</v>
      </c>
      <c r="B37" s="948"/>
      <c r="C37" s="948"/>
      <c r="D37" s="948"/>
      <c r="E37" s="948"/>
      <c r="F37" s="948"/>
    </row>
    <row r="38" spans="1:6" s="134" customFormat="1" ht="37.5" customHeight="1" x14ac:dyDescent="0.2">
      <c r="A38" s="944" t="s">
        <v>1229</v>
      </c>
      <c r="B38" s="948"/>
      <c r="C38" s="948"/>
      <c r="D38" s="948"/>
      <c r="E38" s="948"/>
      <c r="F38" s="948"/>
    </row>
    <row r="39" spans="1:6" s="134" customFormat="1" ht="24.75" customHeight="1" x14ac:dyDescent="0.2">
      <c r="A39" s="1040" t="s">
        <v>1230</v>
      </c>
      <c r="B39" s="1048"/>
      <c r="C39" s="1048"/>
      <c r="D39" s="1048"/>
      <c r="E39" s="1048"/>
      <c r="F39" s="1049"/>
    </row>
    <row r="40" spans="1:6" s="134" customFormat="1" ht="25.5" customHeight="1" x14ac:dyDescent="0.2">
      <c r="A40" s="1040" t="s">
        <v>1231</v>
      </c>
      <c r="B40" s="1048"/>
      <c r="C40" s="1048"/>
      <c r="D40" s="1048"/>
      <c r="E40" s="1048"/>
      <c r="F40" s="1049"/>
    </row>
    <row r="41" spans="1:6" s="134" customFormat="1" ht="72.75" customHeight="1" x14ac:dyDescent="0.2">
      <c r="A41" s="1040" t="s">
        <v>1232</v>
      </c>
      <c r="B41" s="1048"/>
      <c r="C41" s="1048"/>
      <c r="D41" s="1048"/>
      <c r="E41" s="1048"/>
      <c r="F41" s="1049"/>
    </row>
    <row r="42" spans="1:6" s="134" customFormat="1" ht="74.25" customHeight="1" x14ac:dyDescent="0.2">
      <c r="A42" s="944" t="s">
        <v>1233</v>
      </c>
      <c r="B42" s="948"/>
      <c r="C42" s="948"/>
      <c r="D42" s="948"/>
      <c r="E42" s="948"/>
      <c r="F42" s="948"/>
    </row>
    <row r="43" spans="1:6" s="134" customFormat="1" ht="25.5" customHeight="1" x14ac:dyDescent="0.2">
      <c r="A43" s="944" t="s">
        <v>1234</v>
      </c>
      <c r="B43" s="948"/>
      <c r="C43" s="948"/>
      <c r="D43" s="948"/>
      <c r="E43" s="948"/>
      <c r="F43" s="948"/>
    </row>
    <row r="44" spans="1:6" s="134" customFormat="1" ht="110.25" customHeight="1" x14ac:dyDescent="0.2">
      <c r="A44" s="944" t="s">
        <v>1235</v>
      </c>
      <c r="B44" s="948"/>
      <c r="C44" s="948"/>
      <c r="D44" s="948"/>
      <c r="E44" s="948"/>
      <c r="F44" s="948"/>
    </row>
    <row r="45" spans="1:6" s="134" customFormat="1" ht="26.25" customHeight="1" x14ac:dyDescent="0.2">
      <c r="A45" s="947" t="s">
        <v>914</v>
      </c>
      <c r="B45" s="953"/>
      <c r="C45" s="953"/>
      <c r="D45" s="953"/>
      <c r="E45" s="953"/>
      <c r="F45" s="953"/>
    </row>
    <row r="46" spans="1:6" s="134" customFormat="1" ht="38.25" customHeight="1" x14ac:dyDescent="0.2">
      <c r="A46" s="947" t="s">
        <v>1050</v>
      </c>
      <c r="B46" s="953"/>
      <c r="C46" s="953"/>
      <c r="D46" s="953"/>
      <c r="E46" s="953"/>
      <c r="F46" s="953"/>
    </row>
    <row r="47" spans="1:6" s="134" customFormat="1" ht="86.25" customHeight="1" x14ac:dyDescent="0.2">
      <c r="A47" s="947" t="s">
        <v>1074</v>
      </c>
      <c r="B47" s="953"/>
      <c r="C47" s="953"/>
      <c r="D47" s="953"/>
      <c r="E47" s="953"/>
      <c r="F47" s="953"/>
    </row>
    <row r="48" spans="1:6" ht="13.5" thickBot="1" x14ac:dyDescent="0.25">
      <c r="A48" s="926"/>
      <c r="B48" s="927"/>
      <c r="C48" s="927"/>
      <c r="D48" s="927"/>
      <c r="E48" s="927"/>
      <c r="F48" s="927"/>
    </row>
    <row r="49" spans="1:6" s="135" customFormat="1" thickBot="1" x14ac:dyDescent="0.25">
      <c r="A49" s="187" t="s">
        <v>9</v>
      </c>
      <c r="B49" s="56" t="s">
        <v>10</v>
      </c>
      <c r="C49" s="188" t="s">
        <v>42</v>
      </c>
      <c r="D49" s="189" t="s">
        <v>43</v>
      </c>
      <c r="E49" s="189" t="s">
        <v>44</v>
      </c>
      <c r="F49" s="190" t="s">
        <v>45</v>
      </c>
    </row>
    <row r="50" spans="1:6" s="135" customFormat="1" ht="12" x14ac:dyDescent="0.2">
      <c r="A50" s="1046"/>
      <c r="B50" s="1047"/>
      <c r="C50" s="1047"/>
      <c r="D50" s="1047"/>
      <c r="E50" s="1047"/>
      <c r="F50" s="1047"/>
    </row>
    <row r="51" spans="1:6" s="135" customFormat="1" ht="60" x14ac:dyDescent="0.2">
      <c r="A51" s="501" t="s">
        <v>1908</v>
      </c>
      <c r="B51" s="52" t="s">
        <v>1628</v>
      </c>
      <c r="C51" s="147"/>
      <c r="D51" s="148"/>
      <c r="E51" s="28"/>
      <c r="F51" s="148"/>
    </row>
    <row r="52" spans="1:6" s="135" customFormat="1" ht="12" x14ac:dyDescent="0.2">
      <c r="A52" s="471"/>
      <c r="B52" s="472"/>
      <c r="C52" s="472"/>
      <c r="D52" s="472"/>
      <c r="E52" s="472"/>
      <c r="F52" s="473"/>
    </row>
    <row r="53" spans="1:6" s="135" customFormat="1" ht="12" x14ac:dyDescent="0.2">
      <c r="A53" s="267"/>
      <c r="B53" s="389" t="s">
        <v>1629</v>
      </c>
      <c r="C53" s="474"/>
      <c r="D53" s="474"/>
      <c r="E53" s="474"/>
      <c r="F53" s="268"/>
    </row>
    <row r="54" spans="1:6" s="135" customFormat="1" ht="12" x14ac:dyDescent="0.2">
      <c r="A54" s="138"/>
      <c r="B54" s="37"/>
      <c r="C54" s="37"/>
      <c r="D54" s="37"/>
      <c r="E54" s="271"/>
      <c r="F54" s="167"/>
    </row>
    <row r="55" spans="1:6" s="135" customFormat="1" ht="60" x14ac:dyDescent="0.2">
      <c r="A55" s="68" t="s">
        <v>11</v>
      </c>
      <c r="B55" s="269" t="s">
        <v>1672</v>
      </c>
      <c r="C55" s="143"/>
      <c r="D55" s="144"/>
      <c r="E55" s="144"/>
      <c r="F55" s="61"/>
    </row>
    <row r="56" spans="1:6" s="135" customFormat="1" ht="24" x14ac:dyDescent="0.2">
      <c r="A56" s="155" t="s">
        <v>113</v>
      </c>
      <c r="B56" s="146" t="s">
        <v>1630</v>
      </c>
      <c r="C56" s="147"/>
      <c r="D56" s="148"/>
      <c r="E56" s="148"/>
      <c r="F56" s="149"/>
    </row>
    <row r="57" spans="1:6" s="135" customFormat="1" ht="120" x14ac:dyDescent="0.2">
      <c r="A57" s="155" t="s">
        <v>113</v>
      </c>
      <c r="B57" s="146" t="s">
        <v>1638</v>
      </c>
      <c r="C57" s="147"/>
      <c r="D57" s="148"/>
      <c r="E57" s="148"/>
      <c r="F57" s="149"/>
    </row>
    <row r="58" spans="1:6" s="135" customFormat="1" ht="180" x14ac:dyDescent="0.2">
      <c r="A58" s="155" t="s">
        <v>113</v>
      </c>
      <c r="B58" s="146" t="s">
        <v>1631</v>
      </c>
      <c r="C58" s="147"/>
      <c r="D58" s="148"/>
      <c r="E58" s="148"/>
      <c r="F58" s="149"/>
    </row>
    <row r="59" spans="1:6" s="135" customFormat="1" ht="36" x14ac:dyDescent="0.2">
      <c r="A59" s="155" t="s">
        <v>1001</v>
      </c>
      <c r="B59" s="146" t="s">
        <v>1641</v>
      </c>
      <c r="C59" s="147" t="s">
        <v>1138</v>
      </c>
      <c r="D59" s="148">
        <v>133</v>
      </c>
      <c r="E59" s="642"/>
      <c r="F59" s="637"/>
    </row>
    <row r="60" spans="1:6" s="135" customFormat="1" ht="12" x14ac:dyDescent="0.2">
      <c r="A60" s="155"/>
      <c r="B60" s="146"/>
      <c r="C60" s="147"/>
      <c r="D60" s="148"/>
      <c r="E60" s="28"/>
      <c r="F60" s="149"/>
    </row>
    <row r="61" spans="1:6" s="135" customFormat="1" ht="72" x14ac:dyDescent="0.2">
      <c r="A61" s="68" t="s">
        <v>41</v>
      </c>
      <c r="B61" s="269" t="s">
        <v>1637</v>
      </c>
      <c r="C61" s="143"/>
      <c r="D61" s="144"/>
      <c r="E61" s="144"/>
      <c r="F61" s="61"/>
    </row>
    <row r="62" spans="1:6" s="135" customFormat="1" ht="24" x14ac:dyDescent="0.2">
      <c r="A62" s="155" t="s">
        <v>113</v>
      </c>
      <c r="B62" s="146" t="s">
        <v>1630</v>
      </c>
      <c r="C62" s="147"/>
      <c r="D62" s="148"/>
      <c r="E62" s="148"/>
      <c r="F62" s="149"/>
    </row>
    <row r="63" spans="1:6" s="135" customFormat="1" ht="120" x14ac:dyDescent="0.2">
      <c r="A63" s="155" t="s">
        <v>113</v>
      </c>
      <c r="B63" s="146" t="s">
        <v>1639</v>
      </c>
      <c r="C63" s="147"/>
      <c r="D63" s="148"/>
      <c r="E63" s="148"/>
      <c r="F63" s="149"/>
    </row>
    <row r="64" spans="1:6" s="135" customFormat="1" ht="180" x14ac:dyDescent="0.2">
      <c r="A64" s="155" t="s">
        <v>113</v>
      </c>
      <c r="B64" s="146" t="s">
        <v>1640</v>
      </c>
      <c r="C64" s="147"/>
      <c r="D64" s="148"/>
      <c r="E64" s="148"/>
      <c r="F64" s="149"/>
    </row>
    <row r="65" spans="1:6" s="135" customFormat="1" ht="14.25" x14ac:dyDescent="0.2">
      <c r="A65" s="155" t="s">
        <v>1003</v>
      </c>
      <c r="B65" s="146" t="s">
        <v>1642</v>
      </c>
      <c r="C65" s="147" t="s">
        <v>1138</v>
      </c>
      <c r="D65" s="148">
        <v>51</v>
      </c>
      <c r="E65" s="642"/>
      <c r="F65" s="637"/>
    </row>
    <row r="66" spans="1:6" s="135" customFormat="1" ht="12" x14ac:dyDescent="0.2">
      <c r="A66" s="36"/>
      <c r="B66" s="139"/>
      <c r="C66" s="140"/>
      <c r="D66" s="251"/>
      <c r="E66" s="261"/>
      <c r="F66" s="252"/>
    </row>
    <row r="67" spans="1:6" s="135" customFormat="1" ht="12" x14ac:dyDescent="0.2">
      <c r="A67" s="267"/>
      <c r="B67" s="389" t="s">
        <v>1720</v>
      </c>
      <c r="C67" s="474"/>
      <c r="D67" s="474"/>
      <c r="E67" s="474"/>
      <c r="F67" s="268"/>
    </row>
    <row r="68" spans="1:6" s="135" customFormat="1" ht="12" x14ac:dyDescent="0.2">
      <c r="A68" s="36"/>
      <c r="B68" s="139"/>
      <c r="C68" s="140"/>
      <c r="D68" s="251"/>
      <c r="E68" s="261"/>
      <c r="F68" s="252"/>
    </row>
    <row r="69" spans="1:6" s="135" customFormat="1" ht="132" x14ac:dyDescent="0.2">
      <c r="A69" s="145" t="s">
        <v>1</v>
      </c>
      <c r="B69" s="467" t="s">
        <v>1643</v>
      </c>
      <c r="C69" s="147"/>
      <c r="D69" s="148"/>
      <c r="E69" s="28"/>
      <c r="F69" s="149"/>
    </row>
    <row r="70" spans="1:6" s="135" customFormat="1" ht="156.75" thickBot="1" x14ac:dyDescent="0.25">
      <c r="A70" s="487" t="s">
        <v>113</v>
      </c>
      <c r="B70" s="468" t="s">
        <v>1644</v>
      </c>
      <c r="C70" s="461"/>
      <c r="D70" s="462"/>
      <c r="E70" s="670"/>
      <c r="F70" s="671"/>
    </row>
    <row r="71" spans="1:6" s="136" customFormat="1" ht="24.75" thickTop="1" x14ac:dyDescent="0.2">
      <c r="A71" s="495" t="s">
        <v>1002</v>
      </c>
      <c r="B71" s="466" t="s">
        <v>1645</v>
      </c>
      <c r="C71" s="143" t="s">
        <v>1138</v>
      </c>
      <c r="D71" s="144">
        <v>34.299999999999997</v>
      </c>
      <c r="E71" s="642"/>
      <c r="F71" s="639"/>
    </row>
    <row r="72" spans="1:6" s="135" customFormat="1" ht="12" x14ac:dyDescent="0.2">
      <c r="A72" s="155"/>
      <c r="B72" s="146"/>
      <c r="C72" s="147"/>
      <c r="D72" s="148"/>
      <c r="E72" s="272"/>
      <c r="F72" s="174"/>
    </row>
    <row r="73" spans="1:6" s="135" customFormat="1" ht="60" x14ac:dyDescent="0.2">
      <c r="A73" s="145" t="s">
        <v>2</v>
      </c>
      <c r="B73" s="467" t="s">
        <v>1650</v>
      </c>
      <c r="C73" s="147" t="s">
        <v>1138</v>
      </c>
      <c r="D73" s="148"/>
      <c r="E73" s="28"/>
      <c r="F73" s="148"/>
    </row>
    <row r="74" spans="1:6" s="135" customFormat="1" ht="48" x14ac:dyDescent="0.2">
      <c r="A74" s="487" t="s">
        <v>113</v>
      </c>
      <c r="B74" s="458" t="s">
        <v>1613</v>
      </c>
      <c r="C74" s="147"/>
      <c r="D74" s="148"/>
      <c r="E74" s="28"/>
      <c r="F74" s="148"/>
    </row>
    <row r="75" spans="1:6" s="135" customFormat="1" ht="12" x14ac:dyDescent="0.2">
      <c r="A75" s="487" t="s">
        <v>113</v>
      </c>
      <c r="B75" s="458" t="s">
        <v>1381</v>
      </c>
      <c r="C75" s="147"/>
      <c r="D75" s="148"/>
      <c r="E75" s="28"/>
      <c r="F75" s="148"/>
    </row>
    <row r="76" spans="1:6" s="135" customFormat="1" ht="60" x14ac:dyDescent="0.2">
      <c r="A76" s="487" t="s">
        <v>113</v>
      </c>
      <c r="B76" s="458" t="s">
        <v>1614</v>
      </c>
      <c r="C76" s="147"/>
      <c r="D76" s="148"/>
      <c r="E76" s="28"/>
      <c r="F76" s="148"/>
    </row>
    <row r="77" spans="1:6" s="136" customFormat="1" ht="24" x14ac:dyDescent="0.2">
      <c r="A77" s="495" t="s">
        <v>1004</v>
      </c>
      <c r="B77" s="466" t="s">
        <v>1646</v>
      </c>
      <c r="C77" s="143" t="s">
        <v>1138</v>
      </c>
      <c r="D77" s="144">
        <v>98</v>
      </c>
      <c r="E77" s="663"/>
      <c r="F77" s="664"/>
    </row>
    <row r="78" spans="1:6" s="135" customFormat="1" ht="12" x14ac:dyDescent="0.2">
      <c r="A78" s="155"/>
      <c r="B78" s="146"/>
      <c r="C78" s="147"/>
      <c r="D78" s="148"/>
      <c r="E78" s="28"/>
      <c r="F78" s="148"/>
    </row>
    <row r="79" spans="1:6" s="135" customFormat="1" ht="36" x14ac:dyDescent="0.2">
      <c r="A79" s="145" t="s">
        <v>3</v>
      </c>
      <c r="B79" s="467" t="s">
        <v>1651</v>
      </c>
      <c r="C79" s="147"/>
      <c r="D79" s="148"/>
      <c r="E79" s="28"/>
      <c r="F79" s="148"/>
    </row>
    <row r="80" spans="1:6" s="135" customFormat="1" ht="48" x14ac:dyDescent="0.2">
      <c r="A80" s="487" t="s">
        <v>113</v>
      </c>
      <c r="B80" s="458" t="s">
        <v>1652</v>
      </c>
      <c r="C80" s="147"/>
      <c r="D80" s="148"/>
      <c r="E80" s="28"/>
      <c r="F80" s="148"/>
    </row>
    <row r="81" spans="1:6" s="135" customFormat="1" ht="12" x14ac:dyDescent="0.2">
      <c r="A81" s="487" t="s">
        <v>113</v>
      </c>
      <c r="B81" s="458" t="s">
        <v>1381</v>
      </c>
      <c r="C81" s="147"/>
      <c r="D81" s="148"/>
      <c r="E81" s="28"/>
      <c r="F81" s="148"/>
    </row>
    <row r="82" spans="1:6" s="135" customFormat="1" ht="60" x14ac:dyDescent="0.2">
      <c r="A82" s="487" t="s">
        <v>113</v>
      </c>
      <c r="B82" s="458" t="s">
        <v>1614</v>
      </c>
      <c r="C82" s="147"/>
      <c r="D82" s="148"/>
      <c r="E82" s="28"/>
      <c r="F82" s="148"/>
    </row>
    <row r="83" spans="1:6" s="136" customFormat="1" ht="24" x14ac:dyDescent="0.2">
      <c r="A83" s="495" t="s">
        <v>1984</v>
      </c>
      <c r="B83" s="466" t="s">
        <v>1653</v>
      </c>
      <c r="C83" s="143" t="s">
        <v>1138</v>
      </c>
      <c r="D83" s="144">
        <v>40</v>
      </c>
      <c r="E83" s="663"/>
      <c r="F83" s="664"/>
    </row>
    <row r="84" spans="1:6" s="135" customFormat="1" ht="12" x14ac:dyDescent="0.2">
      <c r="A84" s="36"/>
      <c r="B84" s="139"/>
      <c r="C84" s="140"/>
      <c r="D84" s="251"/>
      <c r="E84" s="261"/>
      <c r="F84" s="252"/>
    </row>
    <row r="85" spans="1:6" s="135" customFormat="1" ht="12" x14ac:dyDescent="0.2">
      <c r="A85" s="267"/>
      <c r="B85" s="389" t="s">
        <v>1721</v>
      </c>
      <c r="C85" s="474"/>
      <c r="D85" s="474"/>
      <c r="E85" s="474"/>
      <c r="F85" s="268"/>
    </row>
    <row r="86" spans="1:6" s="135" customFormat="1" ht="12" x14ac:dyDescent="0.2">
      <c r="A86" s="36"/>
      <c r="B86" s="139"/>
      <c r="C86" s="140"/>
      <c r="D86" s="251"/>
      <c r="E86" s="261"/>
      <c r="F86" s="252"/>
    </row>
    <row r="87" spans="1:6" s="135" customFormat="1" ht="108" x14ac:dyDescent="0.2">
      <c r="A87" s="145" t="s">
        <v>4</v>
      </c>
      <c r="B87" s="146" t="s">
        <v>1985</v>
      </c>
      <c r="C87" s="147" t="s">
        <v>1139</v>
      </c>
      <c r="D87" s="148">
        <v>333</v>
      </c>
      <c r="E87" s="642"/>
      <c r="F87" s="639"/>
    </row>
    <row r="88" spans="1:6" s="135" customFormat="1" ht="12" x14ac:dyDescent="0.2">
      <c r="A88" s="145"/>
      <c r="B88" s="146"/>
      <c r="C88" s="147"/>
      <c r="D88" s="172"/>
      <c r="E88" s="682"/>
      <c r="F88" s="691"/>
    </row>
    <row r="89" spans="1:6" s="135" customFormat="1" ht="108" x14ac:dyDescent="0.2">
      <c r="A89" s="145" t="s">
        <v>662</v>
      </c>
      <c r="B89" s="146" t="s">
        <v>1986</v>
      </c>
      <c r="C89" s="147" t="s">
        <v>1139</v>
      </c>
      <c r="D89" s="148">
        <v>65</v>
      </c>
      <c r="E89" s="642"/>
      <c r="F89" s="639"/>
    </row>
    <row r="90" spans="1:6" s="135" customFormat="1" ht="12" x14ac:dyDescent="0.2">
      <c r="A90" s="964"/>
      <c r="B90" s="916"/>
      <c r="C90" s="916"/>
      <c r="D90" s="916"/>
      <c r="E90" s="916"/>
      <c r="F90" s="916"/>
    </row>
    <row r="91" spans="1:6" s="135" customFormat="1" ht="12" x14ac:dyDescent="0.2">
      <c r="A91" s="976" t="s">
        <v>384</v>
      </c>
      <c r="B91" s="1022"/>
      <c r="C91" s="1022"/>
      <c r="D91" s="1022"/>
      <c r="E91" s="1022"/>
      <c r="F91" s="270">
        <f>SUM(F66:F90)</f>
        <v>0</v>
      </c>
    </row>
    <row r="92" spans="1:6" s="135" customFormat="1" ht="12" x14ac:dyDescent="0.2">
      <c r="E92" s="33"/>
    </row>
    <row r="93" spans="1:6" s="135" customFormat="1" ht="12" x14ac:dyDescent="0.2">
      <c r="E93" s="33"/>
    </row>
    <row r="94" spans="1:6" s="135" customFormat="1" ht="12" x14ac:dyDescent="0.2">
      <c r="E94" s="33"/>
    </row>
    <row r="95" spans="1:6" s="135" customFormat="1" ht="12" x14ac:dyDescent="0.2">
      <c r="E95" s="33"/>
    </row>
    <row r="96" spans="1:6" s="135" customFormat="1" ht="12" x14ac:dyDescent="0.2">
      <c r="E96" s="33"/>
    </row>
  </sheetData>
  <mergeCells count="51">
    <mergeCell ref="A46:F46"/>
    <mergeCell ref="A47:F47"/>
    <mergeCell ref="A91:E91"/>
    <mergeCell ref="A10:F10"/>
    <mergeCell ref="A48:F48"/>
    <mergeCell ref="A50:F50"/>
    <mergeCell ref="A90:F90"/>
    <mergeCell ref="A38:F38"/>
    <mergeCell ref="A39:F39"/>
    <mergeCell ref="A40:F40"/>
    <mergeCell ref="A41:F41"/>
    <mergeCell ref="A42:F42"/>
    <mergeCell ref="A45:F45"/>
    <mergeCell ref="A32:F32"/>
    <mergeCell ref="A33:F33"/>
    <mergeCell ref="A34:F34"/>
    <mergeCell ref="A43:F43"/>
    <mergeCell ref="A44:F44"/>
    <mergeCell ref="A35:F35"/>
    <mergeCell ref="A36:F36"/>
    <mergeCell ref="A37:F37"/>
    <mergeCell ref="A22:F22"/>
    <mergeCell ref="A27:F27"/>
    <mergeCell ref="A28:F28"/>
    <mergeCell ref="A29:F29"/>
    <mergeCell ref="A30:F30"/>
    <mergeCell ref="A31:F31"/>
    <mergeCell ref="A23:F23"/>
    <mergeCell ref="A24:F24"/>
    <mergeCell ref="A25:F25"/>
    <mergeCell ref="A26:F26"/>
    <mergeCell ref="A21:F21"/>
    <mergeCell ref="A7:F7"/>
    <mergeCell ref="A8:F8"/>
    <mergeCell ref="A9:F9"/>
    <mergeCell ref="A11:F11"/>
    <mergeCell ref="A12:F12"/>
    <mergeCell ref="A13:F13"/>
    <mergeCell ref="A14:F14"/>
    <mergeCell ref="A15:F15"/>
    <mergeCell ref="A16:F16"/>
    <mergeCell ref="A18:F18"/>
    <mergeCell ref="A19:F19"/>
    <mergeCell ref="A20:F20"/>
    <mergeCell ref="A17:F17"/>
    <mergeCell ref="A6:F6"/>
    <mergeCell ref="A1:F1"/>
    <mergeCell ref="A2:F2"/>
    <mergeCell ref="A3:F3"/>
    <mergeCell ref="A4:F4"/>
    <mergeCell ref="A5:F5"/>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&amp;L&amp;"-,Običajno"&amp;8&amp;K0070C0&amp;A&amp;R&amp;8&amp;K0070C0Stran &amp;P</oddFooter>
  </headerFooter>
  <rowBreaks count="2" manualBreakCount="2">
    <brk id="22" max="16383" man="1"/>
    <brk id="48" max="16383" man="1"/>
  </rowBreaks>
  <legacy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1"/>
  <sheetViews>
    <sheetView view="pageBreakPreview" zoomScale="110" zoomScaleNormal="100" zoomScaleSheetLayoutView="110" workbookViewId="0">
      <selection activeCell="D48" sqref="D48"/>
    </sheetView>
  </sheetViews>
  <sheetFormatPr defaultColWidth="9.140625" defaultRowHeight="12.75" x14ac:dyDescent="0.2"/>
  <cols>
    <col min="1" max="1" width="6.7109375" style="277" customWidth="1"/>
    <col min="2" max="2" width="48.7109375" style="277" customWidth="1"/>
    <col min="3" max="3" width="4.85546875" style="279" customWidth="1"/>
    <col min="4" max="4" width="8.140625" style="280" customWidth="1"/>
    <col min="5" max="5" width="8.5703125" style="287" customWidth="1"/>
    <col min="6" max="6" width="11.7109375" style="69" customWidth="1"/>
    <col min="7" max="16384" width="9.140625" style="277"/>
  </cols>
  <sheetData>
    <row r="1" spans="1:6" s="273" customFormat="1" ht="18.75" x14ac:dyDescent="0.3">
      <c r="A1" s="971" t="s">
        <v>2014</v>
      </c>
      <c r="B1" s="1061"/>
      <c r="C1" s="1061"/>
      <c r="D1" s="1061"/>
      <c r="E1" s="1061"/>
      <c r="F1" s="1061"/>
    </row>
    <row r="2" spans="1:6" s="274" customFormat="1" x14ac:dyDescent="0.2">
      <c r="A2" s="1062"/>
      <c r="B2" s="974"/>
      <c r="C2" s="974"/>
      <c r="D2" s="974"/>
      <c r="E2" s="974"/>
      <c r="F2" s="974"/>
    </row>
    <row r="3" spans="1:6" s="275" customFormat="1" ht="27" customHeight="1" x14ac:dyDescent="0.2">
      <c r="A3" s="945" t="s">
        <v>1239</v>
      </c>
      <c r="B3" s="960"/>
      <c r="C3" s="960"/>
      <c r="D3" s="960"/>
      <c r="E3" s="960"/>
      <c r="F3" s="960"/>
    </row>
    <row r="4" spans="1:6" s="275" customFormat="1" ht="39" customHeight="1" x14ac:dyDescent="0.2">
      <c r="A4" s="944" t="s">
        <v>1236</v>
      </c>
      <c r="B4" s="960"/>
      <c r="C4" s="960"/>
      <c r="D4" s="960"/>
      <c r="E4" s="960"/>
      <c r="F4" s="960"/>
    </row>
    <row r="5" spans="1:6" s="275" customFormat="1" ht="27" customHeight="1" x14ac:dyDescent="0.2">
      <c r="A5" s="944" t="s">
        <v>1237</v>
      </c>
      <c r="B5" s="1053"/>
      <c r="C5" s="1053"/>
      <c r="D5" s="1053"/>
      <c r="E5" s="1053"/>
      <c r="F5" s="1053"/>
    </row>
    <row r="6" spans="1:6" s="275" customFormat="1" ht="72" customHeight="1" x14ac:dyDescent="0.2">
      <c r="A6" s="947" t="s">
        <v>915</v>
      </c>
      <c r="B6" s="1054"/>
      <c r="C6" s="1054"/>
      <c r="D6" s="1054"/>
      <c r="E6" s="1054"/>
      <c r="F6" s="1054"/>
    </row>
    <row r="7" spans="1:6" s="207" customFormat="1" ht="26.1" customHeight="1" x14ac:dyDescent="0.2">
      <c r="A7" s="1040" t="s">
        <v>1238</v>
      </c>
      <c r="B7" s="1055"/>
      <c r="C7" s="1055"/>
      <c r="D7" s="1055"/>
      <c r="E7" s="1055"/>
      <c r="F7" s="1056"/>
    </row>
    <row r="8" spans="1:6" s="207" customFormat="1" ht="25.5" customHeight="1" x14ac:dyDescent="0.2">
      <c r="A8" s="1040" t="s">
        <v>916</v>
      </c>
      <c r="B8" s="1055"/>
      <c r="C8" s="1055"/>
      <c r="D8" s="1055"/>
      <c r="E8" s="1055"/>
      <c r="F8" s="1056"/>
    </row>
    <row r="9" spans="1:6" s="276" customFormat="1" ht="12" thickBot="1" x14ac:dyDescent="0.25">
      <c r="A9" s="1057"/>
      <c r="B9" s="1033"/>
      <c r="C9" s="1033"/>
      <c r="D9" s="1033"/>
      <c r="E9" s="1033"/>
      <c r="F9" s="1033"/>
    </row>
    <row r="10" spans="1:6" s="135" customFormat="1" thickBot="1" x14ac:dyDescent="0.25">
      <c r="A10" s="187" t="s">
        <v>9</v>
      </c>
      <c r="B10" s="56" t="s">
        <v>10</v>
      </c>
      <c r="C10" s="188" t="s">
        <v>42</v>
      </c>
      <c r="D10" s="189" t="s">
        <v>43</v>
      </c>
      <c r="E10" s="189" t="s">
        <v>44</v>
      </c>
      <c r="F10" s="190" t="s">
        <v>45</v>
      </c>
    </row>
    <row r="11" spans="1:6" s="281" customFormat="1" ht="12" x14ac:dyDescent="0.2">
      <c r="A11" s="1063"/>
      <c r="B11" s="1064"/>
      <c r="C11" s="1064"/>
      <c r="D11" s="1064"/>
      <c r="E11" s="1064"/>
      <c r="F11" s="1064"/>
    </row>
    <row r="12" spans="1:6" s="135" customFormat="1" ht="12" x14ac:dyDescent="0.2">
      <c r="A12" s="160"/>
      <c r="B12" s="161" t="s">
        <v>1667</v>
      </c>
      <c r="C12" s="162"/>
      <c r="D12" s="63"/>
      <c r="E12" s="475"/>
      <c r="F12" s="64"/>
    </row>
    <row r="13" spans="1:6" s="135" customFormat="1" ht="12" x14ac:dyDescent="0.2">
      <c r="A13" s="620"/>
      <c r="B13" s="624"/>
      <c r="C13" s="493"/>
      <c r="D13" s="494"/>
      <c r="E13" s="494"/>
      <c r="F13" s="500"/>
    </row>
    <row r="14" spans="1:6" s="281" customFormat="1" ht="24" x14ac:dyDescent="0.2">
      <c r="A14" s="282" t="s">
        <v>11</v>
      </c>
      <c r="B14" s="283" t="s">
        <v>2299</v>
      </c>
      <c r="C14" s="284"/>
      <c r="D14" s="284"/>
      <c r="E14" s="284"/>
      <c r="F14" s="284"/>
    </row>
    <row r="15" spans="1:6" s="281" customFormat="1" ht="24" x14ac:dyDescent="0.2">
      <c r="A15" s="632" t="s">
        <v>113</v>
      </c>
      <c r="B15" s="622" t="s">
        <v>1656</v>
      </c>
      <c r="C15" s="482"/>
      <c r="D15" s="483"/>
      <c r="E15" s="253"/>
      <c r="F15" s="173"/>
    </row>
    <row r="16" spans="1:6" s="281" customFormat="1" ht="24" x14ac:dyDescent="0.2">
      <c r="A16" s="632" t="s">
        <v>113</v>
      </c>
      <c r="B16" s="622" t="s">
        <v>1659</v>
      </c>
      <c r="C16" s="482"/>
      <c r="D16" s="483"/>
      <c r="E16" s="253"/>
      <c r="F16" s="173"/>
    </row>
    <row r="17" spans="1:6" s="281" customFormat="1" ht="36" x14ac:dyDescent="0.2">
      <c r="A17" s="632" t="s">
        <v>113</v>
      </c>
      <c r="B17" s="622" t="s">
        <v>2050</v>
      </c>
      <c r="C17" s="482"/>
      <c r="D17" s="483"/>
      <c r="E17" s="253"/>
      <c r="F17" s="173"/>
    </row>
    <row r="18" spans="1:6" s="281" customFormat="1" ht="24" x14ac:dyDescent="0.2">
      <c r="A18" s="632" t="s">
        <v>113</v>
      </c>
      <c r="B18" s="622" t="s">
        <v>2291</v>
      </c>
      <c r="C18" s="482"/>
      <c r="D18" s="483"/>
      <c r="E18" s="253"/>
      <c r="F18" s="173"/>
    </row>
    <row r="19" spans="1:6" s="281" customFormat="1" ht="29.25" customHeight="1" x14ac:dyDescent="0.2">
      <c r="A19" s="632" t="s">
        <v>113</v>
      </c>
      <c r="B19" s="550" t="s">
        <v>2292</v>
      </c>
      <c r="C19" s="482"/>
      <c r="D19" s="483"/>
      <c r="E19" s="253"/>
      <c r="F19" s="173"/>
    </row>
    <row r="20" spans="1:6" s="281" customFormat="1" ht="29.25" customHeight="1" x14ac:dyDescent="0.2">
      <c r="A20" s="632" t="s">
        <v>113</v>
      </c>
      <c r="B20" s="550" t="s">
        <v>2293</v>
      </c>
      <c r="C20" s="482"/>
      <c r="D20" s="483"/>
      <c r="E20" s="253"/>
      <c r="F20" s="173"/>
    </row>
    <row r="21" spans="1:6" s="281" customFormat="1" ht="29.25" customHeight="1" x14ac:dyDescent="0.2">
      <c r="A21" s="632" t="s">
        <v>113</v>
      </c>
      <c r="B21" s="550" t="s">
        <v>2294</v>
      </c>
      <c r="C21" s="482"/>
      <c r="D21" s="483"/>
      <c r="E21" s="253"/>
      <c r="F21" s="173"/>
    </row>
    <row r="22" spans="1:6" s="281" customFormat="1" ht="29.25" customHeight="1" x14ac:dyDescent="0.2">
      <c r="A22" s="632" t="s">
        <v>113</v>
      </c>
      <c r="B22" s="764" t="s">
        <v>2295</v>
      </c>
      <c r="C22" s="482"/>
      <c r="D22" s="483"/>
      <c r="E22" s="253"/>
      <c r="F22" s="173"/>
    </row>
    <row r="23" spans="1:6" s="281" customFormat="1" ht="29.25" customHeight="1" x14ac:dyDescent="0.2">
      <c r="A23" s="632" t="s">
        <v>113</v>
      </c>
      <c r="B23" s="622" t="s">
        <v>2296</v>
      </c>
      <c r="C23" s="482"/>
      <c r="D23" s="483"/>
      <c r="E23" s="253"/>
      <c r="F23" s="173"/>
    </row>
    <row r="24" spans="1:6" s="281" customFormat="1" ht="18" customHeight="1" x14ac:dyDescent="0.2">
      <c r="A24" s="632" t="s">
        <v>113</v>
      </c>
      <c r="B24" s="764" t="s">
        <v>2297</v>
      </c>
      <c r="C24" s="482"/>
      <c r="D24" s="483"/>
      <c r="E24" s="253"/>
      <c r="F24" s="173"/>
    </row>
    <row r="25" spans="1:6" s="281" customFormat="1" ht="39.75" customHeight="1" thickBot="1" x14ac:dyDescent="0.25">
      <c r="A25" s="632" t="s">
        <v>113</v>
      </c>
      <c r="B25" s="766" t="s">
        <v>2298</v>
      </c>
      <c r="C25" s="461"/>
      <c r="D25" s="462"/>
      <c r="E25" s="527"/>
      <c r="F25" s="528"/>
    </row>
    <row r="26" spans="1:6" s="179" customFormat="1" ht="15" thickTop="1" x14ac:dyDescent="0.2">
      <c r="A26" s="771" t="s">
        <v>1001</v>
      </c>
      <c r="B26" s="525" t="s">
        <v>1657</v>
      </c>
      <c r="C26" s="498" t="s">
        <v>1138</v>
      </c>
      <c r="D26" s="499">
        <v>85</v>
      </c>
      <c r="E26" s="767"/>
      <c r="F26" s="499"/>
    </row>
    <row r="27" spans="1:6" s="179" customFormat="1" ht="15" customHeight="1" x14ac:dyDescent="0.2">
      <c r="A27" s="491"/>
      <c r="B27" s="476"/>
      <c r="C27" s="491"/>
      <c r="D27" s="489"/>
      <c r="E27" s="605"/>
      <c r="F27" s="489"/>
    </row>
    <row r="28" spans="1:6" s="281" customFormat="1" ht="36" x14ac:dyDescent="0.2">
      <c r="A28" s="282" t="s">
        <v>41</v>
      </c>
      <c r="B28" s="283" t="s">
        <v>1661</v>
      </c>
      <c r="C28" s="284"/>
      <c r="D28" s="284"/>
      <c r="E28" s="284"/>
      <c r="F28" s="284"/>
    </row>
    <row r="29" spans="1:6" s="179" customFormat="1" ht="24" x14ac:dyDescent="0.2">
      <c r="A29" s="632" t="s">
        <v>113</v>
      </c>
      <c r="B29" s="616" t="s">
        <v>1660</v>
      </c>
      <c r="C29" s="491"/>
      <c r="D29" s="489"/>
      <c r="E29" s="605"/>
      <c r="F29" s="489"/>
    </row>
    <row r="30" spans="1:6" s="179" customFormat="1" ht="12" x14ac:dyDescent="0.2">
      <c r="A30" s="632" t="s">
        <v>113</v>
      </c>
      <c r="B30" s="616" t="s">
        <v>2209</v>
      </c>
      <c r="C30" s="491"/>
      <c r="D30" s="489"/>
      <c r="E30" s="605"/>
      <c r="F30" s="489"/>
    </row>
    <row r="31" spans="1:6" s="179" customFormat="1" ht="24" x14ac:dyDescent="0.2">
      <c r="A31" s="632" t="s">
        <v>113</v>
      </c>
      <c r="B31" s="616" t="s">
        <v>1663</v>
      </c>
      <c r="C31" s="491"/>
      <c r="D31" s="489"/>
      <c r="E31" s="605"/>
      <c r="F31" s="489"/>
    </row>
    <row r="32" spans="1:6" s="179" customFormat="1" ht="36" x14ac:dyDescent="0.2">
      <c r="A32" s="632" t="s">
        <v>113</v>
      </c>
      <c r="B32" s="616" t="s">
        <v>1664</v>
      </c>
      <c r="C32" s="491"/>
      <c r="D32" s="489"/>
      <c r="E32" s="605"/>
      <c r="F32" s="489"/>
    </row>
    <row r="33" spans="1:9" s="179" customFormat="1" ht="72.75" thickBot="1" x14ac:dyDescent="0.25">
      <c r="A33" s="765" t="s">
        <v>113</v>
      </c>
      <c r="B33" s="529" t="s">
        <v>1665</v>
      </c>
      <c r="C33" s="530"/>
      <c r="D33" s="531"/>
      <c r="E33" s="770"/>
      <c r="F33" s="531"/>
    </row>
    <row r="34" spans="1:9" s="179" customFormat="1" ht="15" thickTop="1" x14ac:dyDescent="0.2">
      <c r="A34" s="771" t="s">
        <v>1003</v>
      </c>
      <c r="B34" s="525" t="s">
        <v>1662</v>
      </c>
      <c r="C34" s="498" t="s">
        <v>1138</v>
      </c>
      <c r="D34" s="499">
        <v>77</v>
      </c>
      <c r="E34" s="767"/>
      <c r="F34" s="499"/>
    </row>
    <row r="35" spans="1:9" s="179" customFormat="1" ht="19.5" customHeight="1" x14ac:dyDescent="0.2">
      <c r="A35" s="491"/>
      <c r="B35" s="476"/>
      <c r="C35" s="491"/>
      <c r="D35" s="489"/>
      <c r="E35" s="605"/>
      <c r="F35" s="489"/>
    </row>
    <row r="36" spans="1:9" s="179" customFormat="1" ht="26.25" customHeight="1" x14ac:dyDescent="0.2">
      <c r="A36" s="768" t="s">
        <v>1</v>
      </c>
      <c r="B36" s="283" t="s">
        <v>2304</v>
      </c>
      <c r="C36" s="491"/>
      <c r="D36" s="489"/>
      <c r="E36" s="605"/>
      <c r="F36" s="489"/>
    </row>
    <row r="37" spans="1:9" s="281" customFormat="1" ht="24" x14ac:dyDescent="0.2">
      <c r="A37" s="632" t="s">
        <v>113</v>
      </c>
      <c r="B37" s="622" t="s">
        <v>1673</v>
      </c>
      <c r="C37" s="482"/>
      <c r="D37" s="483"/>
      <c r="E37" s="253"/>
      <c r="F37" s="173"/>
    </row>
    <row r="38" spans="1:9" s="281" customFormat="1" ht="25.5" customHeight="1" x14ac:dyDescent="0.2">
      <c r="A38" s="632" t="s">
        <v>113</v>
      </c>
      <c r="B38" s="622" t="s">
        <v>1659</v>
      </c>
      <c r="C38" s="482"/>
      <c r="D38" s="483"/>
      <c r="E38" s="253"/>
      <c r="F38" s="173"/>
      <c r="G38" s="1058"/>
      <c r="H38" s="1059"/>
      <c r="I38" s="1059"/>
    </row>
    <row r="39" spans="1:9" s="281" customFormat="1" ht="37.5" customHeight="1" x14ac:dyDescent="0.2">
      <c r="A39" s="632" t="s">
        <v>113</v>
      </c>
      <c r="B39" s="622" t="s">
        <v>1658</v>
      </c>
      <c r="C39" s="482"/>
      <c r="D39" s="483"/>
      <c r="E39" s="253"/>
      <c r="F39" s="173"/>
    </row>
    <row r="40" spans="1:9" s="281" customFormat="1" ht="24" x14ac:dyDescent="0.2">
      <c r="A40" s="632" t="s">
        <v>113</v>
      </c>
      <c r="B40" s="764" t="s">
        <v>2303</v>
      </c>
      <c r="C40" s="482"/>
      <c r="D40" s="483"/>
      <c r="E40" s="253"/>
      <c r="F40" s="173"/>
    </row>
    <row r="41" spans="1:9" s="281" customFormat="1" ht="30" customHeight="1" x14ac:dyDescent="0.2">
      <c r="A41" s="632" t="s">
        <v>113</v>
      </c>
      <c r="B41" s="615" t="s">
        <v>2302</v>
      </c>
      <c r="C41" s="482"/>
      <c r="D41" s="483"/>
      <c r="E41" s="253"/>
      <c r="F41" s="173"/>
    </row>
    <row r="42" spans="1:9" s="281" customFormat="1" ht="24" x14ac:dyDescent="0.2">
      <c r="A42" s="632" t="s">
        <v>113</v>
      </c>
      <c r="B42" s="615" t="s">
        <v>2293</v>
      </c>
      <c r="C42" s="482"/>
      <c r="D42" s="483"/>
      <c r="E42" s="253"/>
      <c r="F42" s="173"/>
    </row>
    <row r="43" spans="1:9" s="281" customFormat="1" ht="24" x14ac:dyDescent="0.2">
      <c r="A43" s="632" t="s">
        <v>113</v>
      </c>
      <c r="B43" s="550" t="s">
        <v>2294</v>
      </c>
      <c r="C43" s="482"/>
      <c r="D43" s="483"/>
      <c r="E43" s="253"/>
      <c r="F43" s="173"/>
    </row>
    <row r="44" spans="1:9" s="179" customFormat="1" ht="36" x14ac:dyDescent="0.2">
      <c r="A44" s="632" t="s">
        <v>113</v>
      </c>
      <c r="B44" s="769" t="s">
        <v>2301</v>
      </c>
      <c r="C44" s="491"/>
      <c r="D44" s="489"/>
      <c r="E44" s="605"/>
      <c r="F44" s="489"/>
    </row>
    <row r="45" spans="1:9" s="179" customFormat="1" ht="36" x14ac:dyDescent="0.2">
      <c r="A45" s="632" t="s">
        <v>113</v>
      </c>
      <c r="B45" s="616" t="s">
        <v>2300</v>
      </c>
      <c r="C45" s="491"/>
      <c r="D45" s="489"/>
      <c r="E45" s="605"/>
      <c r="F45" s="489"/>
    </row>
    <row r="46" spans="1:9" s="179" customFormat="1" ht="103.5" customHeight="1" x14ac:dyDescent="0.2">
      <c r="A46" s="632" t="s">
        <v>113</v>
      </c>
      <c r="B46" s="804" t="s">
        <v>1674</v>
      </c>
      <c r="C46" s="491"/>
      <c r="D46" s="489"/>
      <c r="E46" s="605"/>
      <c r="F46" s="489"/>
    </row>
    <row r="47" spans="1:9" s="179" customFormat="1" ht="60.75" customHeight="1" x14ac:dyDescent="0.2">
      <c r="A47" s="632" t="s">
        <v>113</v>
      </c>
      <c r="B47" s="804" t="s">
        <v>1675</v>
      </c>
      <c r="C47" s="491"/>
      <c r="D47" s="489"/>
      <c r="E47" s="605"/>
      <c r="F47" s="489"/>
    </row>
    <row r="48" spans="1:9" s="179" customFormat="1" ht="48.75" thickBot="1" x14ac:dyDescent="0.25">
      <c r="A48" s="765" t="s">
        <v>113</v>
      </c>
      <c r="B48" s="824" t="s">
        <v>2361</v>
      </c>
      <c r="C48" s="530"/>
      <c r="D48" s="531"/>
      <c r="E48" s="770"/>
      <c r="F48" s="531"/>
    </row>
    <row r="49" spans="1:6" s="179" customFormat="1" ht="16.5" customHeight="1" thickTop="1" x14ac:dyDescent="0.2">
      <c r="A49" s="771" t="s">
        <v>1002</v>
      </c>
      <c r="B49" s="525" t="s">
        <v>1676</v>
      </c>
      <c r="C49" s="498" t="s">
        <v>1138</v>
      </c>
      <c r="D49" s="499">
        <v>52</v>
      </c>
      <c r="E49" s="767"/>
      <c r="F49" s="499"/>
    </row>
    <row r="50" spans="1:6" s="135" customFormat="1" ht="12" x14ac:dyDescent="0.2">
      <c r="A50" s="620"/>
      <c r="B50" s="624"/>
      <c r="C50" s="493"/>
      <c r="D50" s="494"/>
      <c r="E50" s="494"/>
      <c r="F50" s="500"/>
    </row>
    <row r="51" spans="1:6" s="135" customFormat="1" ht="16.5" customHeight="1" x14ac:dyDescent="0.2">
      <c r="A51" s="160"/>
      <c r="B51" s="161" t="s">
        <v>1668</v>
      </c>
      <c r="C51" s="162"/>
      <c r="D51" s="63"/>
      <c r="E51" s="475"/>
      <c r="F51" s="64"/>
    </row>
    <row r="52" spans="1:6" s="135" customFormat="1" ht="12" x14ac:dyDescent="0.2">
      <c r="A52" s="620"/>
      <c r="B52" s="624"/>
      <c r="C52" s="493"/>
      <c r="D52" s="494"/>
      <c r="E52" s="494"/>
      <c r="F52" s="500"/>
    </row>
    <row r="53" spans="1:6" s="281" customFormat="1" ht="25.5" customHeight="1" x14ac:dyDescent="0.2">
      <c r="A53" s="282" t="s">
        <v>2</v>
      </c>
      <c r="B53" s="283" t="s">
        <v>2310</v>
      </c>
      <c r="C53" s="284"/>
      <c r="D53" s="284"/>
      <c r="E53" s="284"/>
      <c r="F53" s="284"/>
    </row>
    <row r="54" spans="1:6" s="281" customFormat="1" ht="36" x14ac:dyDescent="0.2">
      <c r="A54" s="632" t="s">
        <v>113</v>
      </c>
      <c r="B54" s="622" t="s">
        <v>1654</v>
      </c>
      <c r="C54" s="482"/>
      <c r="D54" s="483"/>
      <c r="E54" s="253"/>
      <c r="F54" s="173"/>
    </row>
    <row r="55" spans="1:6" s="281" customFormat="1" ht="12" x14ac:dyDescent="0.2">
      <c r="A55" s="632" t="s">
        <v>113</v>
      </c>
      <c r="B55" s="622" t="s">
        <v>1655</v>
      </c>
      <c r="C55" s="482"/>
      <c r="D55" s="483"/>
      <c r="E55" s="253"/>
      <c r="F55" s="173"/>
    </row>
    <row r="56" spans="1:6" s="281" customFormat="1" ht="115.5" customHeight="1" x14ac:dyDescent="0.2">
      <c r="A56" s="773" t="s">
        <v>113</v>
      </c>
      <c r="B56" s="1060" t="s">
        <v>2212</v>
      </c>
      <c r="C56" s="482"/>
      <c r="D56" s="483"/>
      <c r="E56" s="253"/>
      <c r="F56" s="173"/>
    </row>
    <row r="57" spans="1:6" s="281" customFormat="1" ht="15" customHeight="1" x14ac:dyDescent="0.2">
      <c r="A57" s="774"/>
      <c r="B57" s="1060"/>
      <c r="C57" s="482"/>
      <c r="D57" s="483"/>
      <c r="E57" s="253"/>
      <c r="F57" s="173"/>
    </row>
    <row r="58" spans="1:6" s="281" customFormat="1" ht="31.5" customHeight="1" x14ac:dyDescent="0.2">
      <c r="A58" s="632" t="s">
        <v>113</v>
      </c>
      <c r="B58" s="199" t="s">
        <v>2305</v>
      </c>
      <c r="C58" s="482"/>
      <c r="D58" s="483"/>
      <c r="E58" s="253"/>
      <c r="F58" s="173"/>
    </row>
    <row r="59" spans="1:6" s="281" customFormat="1" ht="12" x14ac:dyDescent="0.2">
      <c r="A59" s="632" t="s">
        <v>113</v>
      </c>
      <c r="B59" s="775" t="s">
        <v>2213</v>
      </c>
      <c r="C59" s="482"/>
      <c r="D59" s="483"/>
      <c r="E59" s="253"/>
      <c r="F59" s="173"/>
    </row>
    <row r="60" spans="1:6" s="281" customFormat="1" ht="24" x14ac:dyDescent="0.2">
      <c r="A60" s="632" t="s">
        <v>113</v>
      </c>
      <c r="B60" s="776" t="s">
        <v>2214</v>
      </c>
      <c r="C60" s="482"/>
      <c r="D60" s="483"/>
      <c r="E60" s="253"/>
      <c r="F60" s="173"/>
    </row>
    <row r="61" spans="1:6" s="281" customFormat="1" ht="12" x14ac:dyDescent="0.2">
      <c r="A61" s="632" t="s">
        <v>113</v>
      </c>
      <c r="B61" s="776" t="s">
        <v>2306</v>
      </c>
      <c r="C61" s="482"/>
      <c r="D61" s="483"/>
      <c r="E61" s="253"/>
      <c r="F61" s="173"/>
    </row>
    <row r="62" spans="1:6" s="281" customFormat="1" ht="24" x14ac:dyDescent="0.2">
      <c r="A62" s="632" t="s">
        <v>113</v>
      </c>
      <c r="B62" s="553" t="s">
        <v>2309</v>
      </c>
      <c r="C62" s="482"/>
      <c r="D62" s="483"/>
      <c r="E62" s="253"/>
      <c r="F62" s="173"/>
    </row>
    <row r="63" spans="1:6" s="281" customFormat="1" ht="12" x14ac:dyDescent="0.2">
      <c r="A63" s="632" t="s">
        <v>113</v>
      </c>
      <c r="B63" s="622" t="s">
        <v>2308</v>
      </c>
      <c r="C63" s="482"/>
      <c r="D63" s="483"/>
      <c r="E63" s="253"/>
      <c r="F63" s="173"/>
    </row>
    <row r="64" spans="1:6" s="281" customFormat="1" ht="24" x14ac:dyDescent="0.2">
      <c r="A64" s="632" t="s">
        <v>113</v>
      </c>
      <c r="B64" s="622" t="s">
        <v>2307</v>
      </c>
      <c r="C64" s="482"/>
      <c r="D64" s="483"/>
      <c r="E64" s="253"/>
      <c r="F64" s="173"/>
    </row>
    <row r="65" spans="1:6" s="281" customFormat="1" ht="36" x14ac:dyDescent="0.2">
      <c r="A65" s="632" t="s">
        <v>113</v>
      </c>
      <c r="B65" s="622" t="s">
        <v>2211</v>
      </c>
      <c r="C65" s="482"/>
      <c r="D65" s="483"/>
      <c r="E65" s="253"/>
      <c r="F65" s="173"/>
    </row>
    <row r="66" spans="1:6" s="281" customFormat="1" thickBot="1" x14ac:dyDescent="0.25">
      <c r="A66" s="765" t="s">
        <v>113</v>
      </c>
      <c r="B66" s="529" t="s">
        <v>2210</v>
      </c>
      <c r="C66" s="532"/>
      <c r="D66" s="532"/>
      <c r="E66" s="532"/>
      <c r="F66" s="532"/>
    </row>
    <row r="67" spans="1:6" s="281" customFormat="1" ht="15" thickTop="1" x14ac:dyDescent="0.2">
      <c r="A67" s="772" t="s">
        <v>1004</v>
      </c>
      <c r="B67" s="269" t="s">
        <v>1666</v>
      </c>
      <c r="C67" s="498" t="s">
        <v>1138</v>
      </c>
      <c r="D67" s="499">
        <v>82</v>
      </c>
      <c r="E67" s="767"/>
      <c r="F67" s="499"/>
    </row>
    <row r="68" spans="1:6" s="135" customFormat="1" ht="12" x14ac:dyDescent="0.2">
      <c r="A68" s="620"/>
      <c r="B68" s="624"/>
      <c r="C68" s="493"/>
      <c r="D68" s="494"/>
      <c r="E68" s="494"/>
      <c r="F68" s="500"/>
    </row>
    <row r="69" spans="1:6" s="178" customFormat="1" ht="12" x14ac:dyDescent="0.2">
      <c r="A69" s="976" t="s">
        <v>1669</v>
      </c>
      <c r="B69" s="1052"/>
      <c r="C69" s="1052"/>
      <c r="D69" s="1052"/>
      <c r="E69" s="1052"/>
      <c r="F69" s="233">
        <f>SUM(F14:F68)</f>
        <v>0</v>
      </c>
    </row>
    <row r="70" spans="1:6" s="178" customFormat="1" ht="12" x14ac:dyDescent="0.2">
      <c r="A70" s="281"/>
      <c r="C70" s="179"/>
      <c r="D70" s="285"/>
      <c r="E70" s="286"/>
      <c r="F70" s="165"/>
    </row>
    <row r="71" spans="1:6" s="178" customFormat="1" ht="12" x14ac:dyDescent="0.2">
      <c r="A71" s="281"/>
      <c r="C71" s="179"/>
      <c r="D71" s="285"/>
      <c r="E71" s="286"/>
      <c r="F71" s="165"/>
    </row>
    <row r="72" spans="1:6" s="178" customFormat="1" ht="12" x14ac:dyDescent="0.2">
      <c r="A72" s="281"/>
      <c r="C72" s="179"/>
      <c r="D72" s="285"/>
      <c r="E72" s="286"/>
      <c r="F72" s="165"/>
    </row>
    <row r="73" spans="1:6" s="178" customFormat="1" ht="12" x14ac:dyDescent="0.2">
      <c r="A73" s="281"/>
      <c r="C73" s="179"/>
      <c r="D73" s="285"/>
      <c r="E73" s="286"/>
      <c r="F73" s="165"/>
    </row>
    <row r="74" spans="1:6" s="178" customFormat="1" ht="12" x14ac:dyDescent="0.2">
      <c r="A74" s="281"/>
      <c r="C74" s="179"/>
      <c r="D74" s="285"/>
      <c r="E74" s="286"/>
      <c r="F74" s="165"/>
    </row>
    <row r="75" spans="1:6" s="178" customFormat="1" ht="12" x14ac:dyDescent="0.2">
      <c r="A75" s="281"/>
      <c r="C75" s="179"/>
      <c r="D75" s="285"/>
      <c r="E75" s="286"/>
      <c r="F75" s="165"/>
    </row>
    <row r="76" spans="1:6" s="178" customFormat="1" ht="12" x14ac:dyDescent="0.2">
      <c r="A76" s="281"/>
      <c r="C76" s="179"/>
      <c r="D76" s="285"/>
      <c r="E76" s="286"/>
      <c r="F76" s="165"/>
    </row>
    <row r="77" spans="1:6" s="178" customFormat="1" ht="12" x14ac:dyDescent="0.2">
      <c r="A77" s="281"/>
      <c r="C77" s="179"/>
      <c r="D77" s="285"/>
      <c r="E77" s="286"/>
      <c r="F77" s="165"/>
    </row>
    <row r="78" spans="1:6" s="178" customFormat="1" ht="12" x14ac:dyDescent="0.2">
      <c r="A78" s="281"/>
      <c r="C78" s="179"/>
      <c r="D78" s="285"/>
      <c r="E78" s="286"/>
      <c r="F78" s="165"/>
    </row>
    <row r="79" spans="1:6" s="178" customFormat="1" ht="12" x14ac:dyDescent="0.2">
      <c r="A79" s="281"/>
      <c r="C79" s="179"/>
      <c r="D79" s="285"/>
      <c r="E79" s="286"/>
      <c r="F79" s="165"/>
    </row>
    <row r="80" spans="1:6" s="178" customFormat="1" ht="12" x14ac:dyDescent="0.2">
      <c r="A80" s="281"/>
      <c r="C80" s="179"/>
      <c r="D80" s="285"/>
      <c r="E80" s="286"/>
      <c r="F80" s="165"/>
    </row>
    <row r="81" spans="1:6" s="178" customFormat="1" ht="12" x14ac:dyDescent="0.2">
      <c r="A81" s="281"/>
      <c r="C81" s="179"/>
      <c r="D81" s="285"/>
      <c r="E81" s="286"/>
      <c r="F81" s="165"/>
    </row>
    <row r="82" spans="1:6" s="178" customFormat="1" ht="12" x14ac:dyDescent="0.2">
      <c r="A82" s="281"/>
      <c r="C82" s="179"/>
      <c r="D82" s="285"/>
      <c r="E82" s="286"/>
      <c r="F82" s="165"/>
    </row>
    <row r="83" spans="1:6" s="178" customFormat="1" ht="12" x14ac:dyDescent="0.2">
      <c r="A83" s="281"/>
      <c r="C83" s="179"/>
      <c r="D83" s="285"/>
      <c r="E83" s="286"/>
      <c r="F83" s="165"/>
    </row>
    <row r="84" spans="1:6" s="178" customFormat="1" ht="12" x14ac:dyDescent="0.2">
      <c r="A84" s="281"/>
      <c r="C84" s="179"/>
      <c r="D84" s="285"/>
      <c r="E84" s="286"/>
      <c r="F84" s="165"/>
    </row>
    <row r="85" spans="1:6" s="178" customFormat="1" ht="12" x14ac:dyDescent="0.2">
      <c r="A85" s="281"/>
      <c r="C85" s="179"/>
      <c r="D85" s="285"/>
      <c r="E85" s="286"/>
      <c r="F85" s="165"/>
    </row>
    <row r="86" spans="1:6" s="178" customFormat="1" ht="12" x14ac:dyDescent="0.2">
      <c r="A86" s="281"/>
      <c r="C86" s="179"/>
      <c r="D86" s="285"/>
      <c r="E86" s="286"/>
      <c r="F86" s="165"/>
    </row>
    <row r="87" spans="1:6" s="178" customFormat="1" ht="12" x14ac:dyDescent="0.2">
      <c r="A87" s="281"/>
      <c r="C87" s="179"/>
      <c r="D87" s="285"/>
      <c r="E87" s="286"/>
      <c r="F87" s="165"/>
    </row>
    <row r="88" spans="1:6" s="178" customFormat="1" ht="12" x14ac:dyDescent="0.2">
      <c r="A88" s="281"/>
      <c r="C88" s="179"/>
      <c r="D88" s="285"/>
      <c r="E88" s="286"/>
      <c r="F88" s="165"/>
    </row>
    <row r="89" spans="1:6" s="178" customFormat="1" ht="12" x14ac:dyDescent="0.2">
      <c r="A89" s="281"/>
      <c r="C89" s="179"/>
      <c r="D89" s="285"/>
      <c r="E89" s="286"/>
      <c r="F89" s="165"/>
    </row>
    <row r="90" spans="1:6" s="178" customFormat="1" ht="12" x14ac:dyDescent="0.2">
      <c r="A90" s="281"/>
      <c r="C90" s="179"/>
      <c r="D90" s="285"/>
      <c r="E90" s="286"/>
      <c r="F90" s="165"/>
    </row>
    <row r="91" spans="1:6" s="178" customFormat="1" ht="12" x14ac:dyDescent="0.2">
      <c r="A91" s="281"/>
      <c r="C91" s="179"/>
      <c r="D91" s="285"/>
      <c r="E91" s="286"/>
      <c r="F91" s="165"/>
    </row>
    <row r="92" spans="1:6" s="178" customFormat="1" ht="12" x14ac:dyDescent="0.2">
      <c r="A92" s="281"/>
      <c r="C92" s="179"/>
      <c r="D92" s="285"/>
      <c r="E92" s="286"/>
      <c r="F92" s="165"/>
    </row>
    <row r="93" spans="1:6" s="178" customFormat="1" ht="12" x14ac:dyDescent="0.2">
      <c r="A93" s="281"/>
      <c r="C93" s="179"/>
      <c r="D93" s="285"/>
      <c r="E93" s="286"/>
      <c r="F93" s="165"/>
    </row>
    <row r="94" spans="1:6" s="178" customFormat="1" ht="12" x14ac:dyDescent="0.2">
      <c r="A94" s="281"/>
      <c r="C94" s="179"/>
      <c r="D94" s="285"/>
      <c r="E94" s="286"/>
      <c r="F94" s="165"/>
    </row>
    <row r="95" spans="1:6" s="178" customFormat="1" ht="12" x14ac:dyDescent="0.2">
      <c r="A95" s="281"/>
      <c r="C95" s="179"/>
      <c r="D95" s="285"/>
      <c r="E95" s="286"/>
      <c r="F95" s="165"/>
    </row>
    <row r="96" spans="1:6" s="178" customFormat="1" ht="12" x14ac:dyDescent="0.2">
      <c r="A96" s="281"/>
      <c r="C96" s="179"/>
      <c r="D96" s="285"/>
      <c r="E96" s="286"/>
      <c r="F96" s="165"/>
    </row>
    <row r="97" spans="1:6" s="178" customFormat="1" ht="12" x14ac:dyDescent="0.2">
      <c r="A97" s="281"/>
      <c r="C97" s="179"/>
      <c r="D97" s="285"/>
      <c r="E97" s="286"/>
      <c r="F97" s="165"/>
    </row>
    <row r="98" spans="1:6" s="178" customFormat="1" ht="12" x14ac:dyDescent="0.2">
      <c r="A98" s="281"/>
      <c r="C98" s="179"/>
      <c r="D98" s="285"/>
      <c r="E98" s="286"/>
      <c r="F98" s="165"/>
    </row>
    <row r="99" spans="1:6" s="178" customFormat="1" ht="12" x14ac:dyDescent="0.2">
      <c r="A99" s="281"/>
      <c r="C99" s="179"/>
      <c r="D99" s="285"/>
      <c r="E99" s="286"/>
      <c r="F99" s="165"/>
    </row>
    <row r="100" spans="1:6" s="178" customFormat="1" ht="12" x14ac:dyDescent="0.2">
      <c r="A100" s="281"/>
      <c r="C100" s="179"/>
      <c r="D100" s="285"/>
      <c r="E100" s="286"/>
      <c r="F100" s="165"/>
    </row>
    <row r="101" spans="1:6" s="178" customFormat="1" ht="12" x14ac:dyDescent="0.2">
      <c r="A101" s="281"/>
      <c r="C101" s="179"/>
      <c r="D101" s="285"/>
      <c r="E101" s="286"/>
      <c r="F101" s="165"/>
    </row>
    <row r="102" spans="1:6" s="178" customFormat="1" ht="12" x14ac:dyDescent="0.2">
      <c r="A102" s="281"/>
      <c r="C102" s="179"/>
      <c r="D102" s="285"/>
      <c r="E102" s="286"/>
      <c r="F102" s="165"/>
    </row>
    <row r="103" spans="1:6" s="178" customFormat="1" ht="12" x14ac:dyDescent="0.2">
      <c r="A103" s="281"/>
      <c r="C103" s="179"/>
      <c r="D103" s="285"/>
      <c r="E103" s="286"/>
      <c r="F103" s="165"/>
    </row>
    <row r="104" spans="1:6" s="178" customFormat="1" ht="12" x14ac:dyDescent="0.2">
      <c r="A104" s="281"/>
      <c r="C104" s="179"/>
      <c r="D104" s="285"/>
      <c r="E104" s="286"/>
      <c r="F104" s="165"/>
    </row>
    <row r="105" spans="1:6" s="178" customFormat="1" ht="12" x14ac:dyDescent="0.2">
      <c r="A105" s="281"/>
      <c r="C105" s="179"/>
      <c r="D105" s="285"/>
      <c r="E105" s="286"/>
      <c r="F105" s="165"/>
    </row>
    <row r="106" spans="1:6" s="178" customFormat="1" ht="12" x14ac:dyDescent="0.2">
      <c r="A106" s="281"/>
      <c r="C106" s="179"/>
      <c r="D106" s="285"/>
      <c r="E106" s="286"/>
      <c r="F106" s="165"/>
    </row>
    <row r="107" spans="1:6" s="178" customFormat="1" ht="12" x14ac:dyDescent="0.2">
      <c r="A107" s="281"/>
      <c r="C107" s="179"/>
      <c r="D107" s="285"/>
      <c r="E107" s="286"/>
      <c r="F107" s="165"/>
    </row>
    <row r="108" spans="1:6" s="178" customFormat="1" ht="12" x14ac:dyDescent="0.2">
      <c r="A108" s="281"/>
      <c r="C108" s="179"/>
      <c r="D108" s="285"/>
      <c r="E108" s="286"/>
      <c r="F108" s="165"/>
    </row>
    <row r="109" spans="1:6" s="178" customFormat="1" ht="12" x14ac:dyDescent="0.2">
      <c r="A109" s="281"/>
      <c r="C109" s="179"/>
      <c r="D109" s="285"/>
      <c r="E109" s="286"/>
      <c r="F109" s="165"/>
    </row>
    <row r="110" spans="1:6" s="178" customFormat="1" ht="12" x14ac:dyDescent="0.2">
      <c r="A110" s="281"/>
      <c r="C110" s="179"/>
      <c r="D110" s="285"/>
      <c r="E110" s="286"/>
      <c r="F110" s="165"/>
    </row>
    <row r="111" spans="1:6" s="178" customFormat="1" ht="12" x14ac:dyDescent="0.2">
      <c r="A111" s="281"/>
      <c r="C111" s="179"/>
      <c r="D111" s="285"/>
      <c r="E111" s="286"/>
      <c r="F111" s="165"/>
    </row>
    <row r="112" spans="1:6" s="178" customFormat="1" ht="12" x14ac:dyDescent="0.2">
      <c r="A112" s="281"/>
      <c r="C112" s="179"/>
      <c r="D112" s="285"/>
      <c r="E112" s="286"/>
      <c r="F112" s="165"/>
    </row>
    <row r="113" spans="1:6" s="178" customFormat="1" ht="12" x14ac:dyDescent="0.2">
      <c r="A113" s="281"/>
      <c r="C113" s="179"/>
      <c r="D113" s="285"/>
      <c r="E113" s="286"/>
      <c r="F113" s="165"/>
    </row>
    <row r="114" spans="1:6" s="178" customFormat="1" ht="12" x14ac:dyDescent="0.2">
      <c r="A114" s="281"/>
      <c r="C114" s="179"/>
      <c r="D114" s="285"/>
      <c r="E114" s="286"/>
      <c r="F114" s="165"/>
    </row>
    <row r="115" spans="1:6" s="178" customFormat="1" ht="12" x14ac:dyDescent="0.2">
      <c r="A115" s="281"/>
      <c r="C115" s="179"/>
      <c r="D115" s="285"/>
      <c r="E115" s="286"/>
      <c r="F115" s="165"/>
    </row>
    <row r="116" spans="1:6" s="178" customFormat="1" ht="12" x14ac:dyDescent="0.2">
      <c r="A116" s="281"/>
      <c r="C116" s="179"/>
      <c r="D116" s="285"/>
      <c r="E116" s="286"/>
      <c r="F116" s="165"/>
    </row>
    <row r="117" spans="1:6" s="178" customFormat="1" ht="12" x14ac:dyDescent="0.2">
      <c r="A117" s="281"/>
      <c r="C117" s="179"/>
      <c r="D117" s="285"/>
      <c r="E117" s="286"/>
      <c r="F117" s="165"/>
    </row>
    <row r="118" spans="1:6" s="178" customFormat="1" ht="12" x14ac:dyDescent="0.2">
      <c r="A118" s="281"/>
      <c r="C118" s="179"/>
      <c r="D118" s="285"/>
      <c r="E118" s="286"/>
      <c r="F118" s="165"/>
    </row>
    <row r="119" spans="1:6" s="178" customFormat="1" ht="12" x14ac:dyDescent="0.2">
      <c r="A119" s="281"/>
      <c r="C119" s="179"/>
      <c r="D119" s="285"/>
      <c r="E119" s="286"/>
      <c r="F119" s="165"/>
    </row>
    <row r="120" spans="1:6" s="178" customFormat="1" ht="12" x14ac:dyDescent="0.2">
      <c r="A120" s="281"/>
      <c r="C120" s="179"/>
      <c r="D120" s="285"/>
      <c r="E120" s="286"/>
      <c r="F120" s="165"/>
    </row>
    <row r="121" spans="1:6" s="178" customFormat="1" ht="12" x14ac:dyDescent="0.2">
      <c r="A121" s="281"/>
      <c r="C121" s="179"/>
      <c r="D121" s="285"/>
      <c r="E121" s="286"/>
      <c r="F121" s="165"/>
    </row>
    <row r="122" spans="1:6" s="178" customFormat="1" ht="12" x14ac:dyDescent="0.2">
      <c r="A122" s="281"/>
      <c r="C122" s="179"/>
      <c r="D122" s="285"/>
      <c r="E122" s="286"/>
      <c r="F122" s="165"/>
    </row>
    <row r="123" spans="1:6" s="178" customFormat="1" ht="12" x14ac:dyDescent="0.2">
      <c r="A123" s="281"/>
      <c r="C123" s="179"/>
      <c r="D123" s="285"/>
      <c r="E123" s="286"/>
      <c r="F123" s="165"/>
    </row>
    <row r="124" spans="1:6" s="178" customFormat="1" ht="12" x14ac:dyDescent="0.2">
      <c r="A124" s="281"/>
      <c r="C124" s="179"/>
      <c r="D124" s="285"/>
      <c r="E124" s="286"/>
      <c r="F124" s="165"/>
    </row>
    <row r="125" spans="1:6" s="178" customFormat="1" ht="12" x14ac:dyDescent="0.2">
      <c r="A125" s="281"/>
      <c r="C125" s="179"/>
      <c r="D125" s="285"/>
      <c r="E125" s="286"/>
      <c r="F125" s="165"/>
    </row>
    <row r="126" spans="1:6" s="178" customFormat="1" ht="12" x14ac:dyDescent="0.2">
      <c r="A126" s="281"/>
      <c r="C126" s="179"/>
      <c r="D126" s="285"/>
      <c r="E126" s="286"/>
      <c r="F126" s="165"/>
    </row>
    <row r="127" spans="1:6" s="178" customFormat="1" ht="12" x14ac:dyDescent="0.2">
      <c r="A127" s="281"/>
      <c r="C127" s="179"/>
      <c r="D127" s="285"/>
      <c r="E127" s="286"/>
      <c r="F127" s="165"/>
    </row>
    <row r="128" spans="1:6" s="178" customFormat="1" ht="12" x14ac:dyDescent="0.2">
      <c r="A128" s="281"/>
      <c r="C128" s="179"/>
      <c r="D128" s="285"/>
      <c r="E128" s="286"/>
      <c r="F128" s="165"/>
    </row>
    <row r="129" spans="1:6" s="178" customFormat="1" ht="12" x14ac:dyDescent="0.2">
      <c r="A129" s="281"/>
      <c r="C129" s="179"/>
      <c r="D129" s="285"/>
      <c r="E129" s="286"/>
      <c r="F129" s="165"/>
    </row>
    <row r="130" spans="1:6" s="178" customFormat="1" ht="12" x14ac:dyDescent="0.2">
      <c r="A130" s="281"/>
      <c r="C130" s="179"/>
      <c r="D130" s="285"/>
      <c r="E130" s="286"/>
      <c r="F130" s="165"/>
    </row>
    <row r="131" spans="1:6" s="178" customFormat="1" ht="12" x14ac:dyDescent="0.2">
      <c r="A131" s="281"/>
      <c r="C131" s="179"/>
      <c r="D131" s="285"/>
      <c r="E131" s="286"/>
      <c r="F131" s="165"/>
    </row>
    <row r="132" spans="1:6" s="178" customFormat="1" ht="12" x14ac:dyDescent="0.2">
      <c r="A132" s="281"/>
      <c r="C132" s="179"/>
      <c r="D132" s="285"/>
      <c r="E132" s="286"/>
      <c r="F132" s="165"/>
    </row>
    <row r="133" spans="1:6" s="178" customFormat="1" ht="12" x14ac:dyDescent="0.2">
      <c r="A133" s="281"/>
      <c r="C133" s="179"/>
      <c r="D133" s="285"/>
      <c r="E133" s="286"/>
      <c r="F133" s="165"/>
    </row>
    <row r="134" spans="1:6" s="178" customFormat="1" ht="12" x14ac:dyDescent="0.2">
      <c r="A134" s="281"/>
      <c r="C134" s="179"/>
      <c r="D134" s="285"/>
      <c r="E134" s="286"/>
      <c r="F134" s="165"/>
    </row>
    <row r="135" spans="1:6" s="178" customFormat="1" ht="12" x14ac:dyDescent="0.2">
      <c r="A135" s="281"/>
      <c r="C135" s="179"/>
      <c r="D135" s="285"/>
      <c r="E135" s="286"/>
      <c r="F135" s="165"/>
    </row>
    <row r="136" spans="1:6" s="178" customFormat="1" ht="12" x14ac:dyDescent="0.2">
      <c r="A136" s="281"/>
      <c r="C136" s="179"/>
      <c r="D136" s="285"/>
      <c r="E136" s="286"/>
      <c r="F136" s="165"/>
    </row>
    <row r="137" spans="1:6" s="178" customFormat="1" ht="12" x14ac:dyDescent="0.2">
      <c r="A137" s="281"/>
      <c r="C137" s="179"/>
      <c r="D137" s="285"/>
      <c r="E137" s="286"/>
      <c r="F137" s="165"/>
    </row>
    <row r="138" spans="1:6" s="178" customFormat="1" ht="12" x14ac:dyDescent="0.2">
      <c r="A138" s="281"/>
      <c r="C138" s="179"/>
      <c r="D138" s="285"/>
      <c r="E138" s="286"/>
      <c r="F138" s="165"/>
    </row>
    <row r="139" spans="1:6" s="178" customFormat="1" ht="12" x14ac:dyDescent="0.2">
      <c r="A139" s="281"/>
      <c r="C139" s="179"/>
      <c r="D139" s="285"/>
      <c r="E139" s="286"/>
      <c r="F139" s="165"/>
    </row>
    <row r="140" spans="1:6" s="178" customFormat="1" ht="12" x14ac:dyDescent="0.2">
      <c r="A140" s="281"/>
      <c r="C140" s="179"/>
      <c r="D140" s="285"/>
      <c r="E140" s="286"/>
      <c r="F140" s="165"/>
    </row>
    <row r="141" spans="1:6" s="178" customFormat="1" ht="12" x14ac:dyDescent="0.2">
      <c r="A141" s="281"/>
      <c r="C141" s="179"/>
      <c r="D141" s="285"/>
      <c r="E141" s="286"/>
      <c r="F141" s="165"/>
    </row>
    <row r="142" spans="1:6" s="178" customFormat="1" ht="12" x14ac:dyDescent="0.2">
      <c r="A142" s="281"/>
      <c r="C142" s="179"/>
      <c r="D142" s="285"/>
      <c r="E142" s="286"/>
      <c r="F142" s="165"/>
    </row>
    <row r="143" spans="1:6" s="178" customFormat="1" ht="12" x14ac:dyDescent="0.2">
      <c r="A143" s="281"/>
      <c r="C143" s="179"/>
      <c r="D143" s="285"/>
      <c r="E143" s="286"/>
      <c r="F143" s="165"/>
    </row>
    <row r="144" spans="1:6" s="178" customFormat="1" ht="12" x14ac:dyDescent="0.2">
      <c r="A144" s="281"/>
      <c r="C144" s="179"/>
      <c r="D144" s="285"/>
      <c r="E144" s="286"/>
      <c r="F144" s="165"/>
    </row>
    <row r="145" spans="1:6" s="178" customFormat="1" ht="12" x14ac:dyDescent="0.2">
      <c r="A145" s="281"/>
      <c r="C145" s="179"/>
      <c r="D145" s="285"/>
      <c r="E145" s="286"/>
      <c r="F145" s="165"/>
    </row>
    <row r="146" spans="1:6" s="178" customFormat="1" ht="12" x14ac:dyDescent="0.2">
      <c r="A146" s="281"/>
      <c r="C146" s="179"/>
      <c r="D146" s="285"/>
      <c r="E146" s="286"/>
      <c r="F146" s="165"/>
    </row>
    <row r="147" spans="1:6" s="178" customFormat="1" ht="12" x14ac:dyDescent="0.2">
      <c r="A147" s="281"/>
      <c r="C147" s="179"/>
      <c r="D147" s="285"/>
      <c r="E147" s="286"/>
      <c r="F147" s="165"/>
    </row>
    <row r="148" spans="1:6" s="178" customFormat="1" ht="12" x14ac:dyDescent="0.2">
      <c r="A148" s="281"/>
      <c r="C148" s="179"/>
      <c r="D148" s="285"/>
      <c r="E148" s="286"/>
      <c r="F148" s="165"/>
    </row>
    <row r="149" spans="1:6" s="178" customFormat="1" ht="12" x14ac:dyDescent="0.2">
      <c r="A149" s="281"/>
      <c r="C149" s="179"/>
      <c r="D149" s="285"/>
      <c r="E149" s="286"/>
      <c r="F149" s="165"/>
    </row>
    <row r="150" spans="1:6" s="178" customFormat="1" ht="12" x14ac:dyDescent="0.2">
      <c r="A150" s="281"/>
      <c r="C150" s="179"/>
      <c r="D150" s="285"/>
      <c r="E150" s="286"/>
      <c r="F150" s="165"/>
    </row>
    <row r="151" spans="1:6" s="178" customFormat="1" ht="12" x14ac:dyDescent="0.2">
      <c r="A151" s="281"/>
      <c r="C151" s="179"/>
      <c r="D151" s="285"/>
      <c r="E151" s="286"/>
      <c r="F151" s="165"/>
    </row>
    <row r="152" spans="1:6" s="178" customFormat="1" ht="12" x14ac:dyDescent="0.2">
      <c r="A152" s="281"/>
      <c r="C152" s="179"/>
      <c r="D152" s="285"/>
      <c r="E152" s="286"/>
      <c r="F152" s="165"/>
    </row>
    <row r="153" spans="1:6" s="178" customFormat="1" ht="12" x14ac:dyDescent="0.2">
      <c r="A153" s="281"/>
      <c r="C153" s="179"/>
      <c r="D153" s="285"/>
      <c r="E153" s="286"/>
      <c r="F153" s="165"/>
    </row>
    <row r="154" spans="1:6" s="178" customFormat="1" ht="12" x14ac:dyDescent="0.2">
      <c r="A154" s="281"/>
      <c r="C154" s="179"/>
      <c r="D154" s="285"/>
      <c r="E154" s="286"/>
      <c r="F154" s="165"/>
    </row>
    <row r="155" spans="1:6" s="178" customFormat="1" ht="12" x14ac:dyDescent="0.2">
      <c r="A155" s="281"/>
      <c r="C155" s="179"/>
      <c r="D155" s="285"/>
      <c r="E155" s="286"/>
      <c r="F155" s="165"/>
    </row>
    <row r="156" spans="1:6" s="178" customFormat="1" ht="12" x14ac:dyDescent="0.2">
      <c r="A156" s="281"/>
      <c r="C156" s="179"/>
      <c r="D156" s="285"/>
      <c r="E156" s="286"/>
      <c r="F156" s="165"/>
    </row>
    <row r="157" spans="1:6" s="178" customFormat="1" ht="12" x14ac:dyDescent="0.2">
      <c r="A157" s="281"/>
      <c r="C157" s="179"/>
      <c r="D157" s="285"/>
      <c r="E157" s="286"/>
      <c r="F157" s="165"/>
    </row>
    <row r="158" spans="1:6" s="178" customFormat="1" ht="12" x14ac:dyDescent="0.2">
      <c r="A158" s="281"/>
      <c r="C158" s="179"/>
      <c r="D158" s="285"/>
      <c r="E158" s="286"/>
      <c r="F158" s="165"/>
    </row>
    <row r="159" spans="1:6" s="178" customFormat="1" ht="12" x14ac:dyDescent="0.2">
      <c r="A159" s="281"/>
      <c r="C159" s="179"/>
      <c r="D159" s="285"/>
      <c r="E159" s="286"/>
      <c r="F159" s="165"/>
    </row>
    <row r="160" spans="1:6" s="178" customFormat="1" ht="12" x14ac:dyDescent="0.2">
      <c r="A160" s="281"/>
      <c r="C160" s="179"/>
      <c r="D160" s="285"/>
      <c r="E160" s="286"/>
      <c r="F160" s="165"/>
    </row>
    <row r="161" spans="1:6" s="178" customFormat="1" ht="12" x14ac:dyDescent="0.2">
      <c r="A161" s="281"/>
      <c r="C161" s="179"/>
      <c r="D161" s="285"/>
      <c r="E161" s="286"/>
      <c r="F161" s="165"/>
    </row>
    <row r="162" spans="1:6" s="178" customFormat="1" ht="12" x14ac:dyDescent="0.2">
      <c r="A162" s="281"/>
      <c r="C162" s="179"/>
      <c r="D162" s="285"/>
      <c r="E162" s="286"/>
      <c r="F162" s="165"/>
    </row>
    <row r="163" spans="1:6" s="178" customFormat="1" ht="12" x14ac:dyDescent="0.2">
      <c r="A163" s="281"/>
      <c r="C163" s="179"/>
      <c r="D163" s="285"/>
      <c r="E163" s="286"/>
      <c r="F163" s="165"/>
    </row>
    <row r="164" spans="1:6" s="178" customFormat="1" ht="12" x14ac:dyDescent="0.2">
      <c r="A164" s="281"/>
      <c r="C164" s="179"/>
      <c r="D164" s="285"/>
      <c r="E164" s="286"/>
      <c r="F164" s="165"/>
    </row>
    <row r="165" spans="1:6" s="178" customFormat="1" ht="12" x14ac:dyDescent="0.2">
      <c r="A165" s="281"/>
      <c r="C165" s="179"/>
      <c r="D165" s="285"/>
      <c r="E165" s="286"/>
      <c r="F165" s="165"/>
    </row>
    <row r="166" spans="1:6" s="178" customFormat="1" ht="12" x14ac:dyDescent="0.2">
      <c r="A166" s="281"/>
      <c r="C166" s="179"/>
      <c r="D166" s="285"/>
      <c r="E166" s="286"/>
      <c r="F166" s="165"/>
    </row>
    <row r="167" spans="1:6" s="178" customFormat="1" ht="12" x14ac:dyDescent="0.2">
      <c r="A167" s="281"/>
      <c r="C167" s="179"/>
      <c r="D167" s="285"/>
      <c r="E167" s="286"/>
      <c r="F167" s="165"/>
    </row>
    <row r="168" spans="1:6" s="178" customFormat="1" ht="12" x14ac:dyDescent="0.2">
      <c r="A168" s="281"/>
      <c r="C168" s="179"/>
      <c r="D168" s="285"/>
      <c r="E168" s="286"/>
      <c r="F168" s="165"/>
    </row>
    <row r="169" spans="1:6" s="178" customFormat="1" ht="12" x14ac:dyDescent="0.2">
      <c r="A169" s="281"/>
      <c r="C169" s="179"/>
      <c r="D169" s="285"/>
      <c r="E169" s="286"/>
      <c r="F169" s="165"/>
    </row>
    <row r="170" spans="1:6" s="178" customFormat="1" ht="12" x14ac:dyDescent="0.2">
      <c r="A170" s="281"/>
      <c r="C170" s="179"/>
      <c r="D170" s="285"/>
      <c r="E170" s="286"/>
      <c r="F170" s="165"/>
    </row>
    <row r="171" spans="1:6" s="178" customFormat="1" ht="12" x14ac:dyDescent="0.2">
      <c r="A171" s="281"/>
      <c r="C171" s="179"/>
      <c r="D171" s="285"/>
      <c r="E171" s="286"/>
      <c r="F171" s="165"/>
    </row>
    <row r="172" spans="1:6" s="178" customFormat="1" ht="12" x14ac:dyDescent="0.2">
      <c r="A172" s="281"/>
      <c r="C172" s="179"/>
      <c r="D172" s="285"/>
      <c r="E172" s="286"/>
      <c r="F172" s="165"/>
    </row>
    <row r="173" spans="1:6" s="178" customFormat="1" ht="12" x14ac:dyDescent="0.2">
      <c r="A173" s="281"/>
      <c r="C173" s="179"/>
      <c r="D173" s="285"/>
      <c r="E173" s="286"/>
      <c r="F173" s="165"/>
    </row>
    <row r="174" spans="1:6" s="178" customFormat="1" ht="12" x14ac:dyDescent="0.2">
      <c r="A174" s="281"/>
      <c r="C174" s="179"/>
      <c r="D174" s="285"/>
      <c r="E174" s="286"/>
      <c r="F174" s="165"/>
    </row>
    <row r="175" spans="1:6" s="178" customFormat="1" ht="12" x14ac:dyDescent="0.2">
      <c r="A175" s="281"/>
      <c r="C175" s="179"/>
      <c r="D175" s="285"/>
      <c r="E175" s="286"/>
      <c r="F175" s="165"/>
    </row>
    <row r="176" spans="1:6" s="178" customFormat="1" ht="12" x14ac:dyDescent="0.2">
      <c r="A176" s="281"/>
      <c r="C176" s="179"/>
      <c r="D176" s="285"/>
      <c r="E176" s="286"/>
      <c r="F176" s="165"/>
    </row>
    <row r="177" spans="1:6" s="178" customFormat="1" ht="12" x14ac:dyDescent="0.2">
      <c r="A177" s="281"/>
      <c r="C177" s="179"/>
      <c r="D177" s="285"/>
      <c r="E177" s="286"/>
      <c r="F177" s="165"/>
    </row>
    <row r="178" spans="1:6" s="178" customFormat="1" ht="12" x14ac:dyDescent="0.2">
      <c r="A178" s="281"/>
      <c r="C178" s="179"/>
      <c r="D178" s="285"/>
      <c r="E178" s="286"/>
      <c r="F178" s="165"/>
    </row>
    <row r="179" spans="1:6" s="178" customFormat="1" ht="12" x14ac:dyDescent="0.2">
      <c r="A179" s="281"/>
      <c r="C179" s="179"/>
      <c r="D179" s="285"/>
      <c r="E179" s="286"/>
      <c r="F179" s="165"/>
    </row>
    <row r="180" spans="1:6" s="178" customFormat="1" ht="12" x14ac:dyDescent="0.2">
      <c r="A180" s="281"/>
      <c r="C180" s="179"/>
      <c r="D180" s="285"/>
      <c r="E180" s="286"/>
      <c r="F180" s="165"/>
    </row>
    <row r="181" spans="1:6" s="178" customFormat="1" ht="12" x14ac:dyDescent="0.2">
      <c r="A181" s="281"/>
      <c r="C181" s="179"/>
      <c r="D181" s="285"/>
      <c r="E181" s="286"/>
      <c r="F181" s="165"/>
    </row>
    <row r="182" spans="1:6" s="178" customFormat="1" ht="12" x14ac:dyDescent="0.2">
      <c r="A182" s="281"/>
      <c r="C182" s="179"/>
      <c r="D182" s="285"/>
      <c r="E182" s="286"/>
      <c r="F182" s="165"/>
    </row>
    <row r="183" spans="1:6" s="178" customFormat="1" ht="12" x14ac:dyDescent="0.2">
      <c r="A183" s="281"/>
      <c r="C183" s="179"/>
      <c r="D183" s="285"/>
      <c r="E183" s="286"/>
      <c r="F183" s="165"/>
    </row>
    <row r="184" spans="1:6" s="178" customFormat="1" ht="12" x14ac:dyDescent="0.2">
      <c r="A184" s="281"/>
      <c r="C184" s="179"/>
      <c r="D184" s="285"/>
      <c r="E184" s="286"/>
      <c r="F184" s="165"/>
    </row>
    <row r="185" spans="1:6" s="178" customFormat="1" ht="12" x14ac:dyDescent="0.2">
      <c r="A185" s="281"/>
      <c r="C185" s="179"/>
      <c r="D185" s="285"/>
      <c r="E185" s="286"/>
      <c r="F185" s="165"/>
    </row>
    <row r="186" spans="1:6" s="178" customFormat="1" ht="12" x14ac:dyDescent="0.2">
      <c r="A186" s="281"/>
      <c r="C186" s="179"/>
      <c r="D186" s="285"/>
      <c r="E186" s="286"/>
      <c r="F186" s="165"/>
    </row>
    <row r="187" spans="1:6" s="178" customFormat="1" ht="12" x14ac:dyDescent="0.2">
      <c r="A187" s="281"/>
      <c r="C187" s="179"/>
      <c r="D187" s="285"/>
      <c r="E187" s="286"/>
      <c r="F187" s="165"/>
    </row>
    <row r="188" spans="1:6" s="178" customFormat="1" ht="12" x14ac:dyDescent="0.2">
      <c r="A188" s="281"/>
      <c r="C188" s="179"/>
      <c r="D188" s="285"/>
      <c r="E188" s="286"/>
      <c r="F188" s="165"/>
    </row>
    <row r="189" spans="1:6" s="178" customFormat="1" ht="12" x14ac:dyDescent="0.2">
      <c r="A189" s="281"/>
      <c r="C189" s="179"/>
      <c r="D189" s="285"/>
      <c r="E189" s="286"/>
      <c r="F189" s="165"/>
    </row>
    <row r="190" spans="1:6" s="178" customFormat="1" ht="12" x14ac:dyDescent="0.2">
      <c r="A190" s="281"/>
      <c r="C190" s="179"/>
      <c r="D190" s="285"/>
      <c r="E190" s="286"/>
      <c r="F190" s="165"/>
    </row>
    <row r="191" spans="1:6" s="178" customFormat="1" ht="12" x14ac:dyDescent="0.2">
      <c r="A191" s="281"/>
      <c r="C191" s="179"/>
      <c r="D191" s="285"/>
      <c r="E191" s="286"/>
      <c r="F191" s="165"/>
    </row>
    <row r="192" spans="1:6" s="178" customFormat="1" ht="12" x14ac:dyDescent="0.2">
      <c r="A192" s="281"/>
      <c r="C192" s="179"/>
      <c r="D192" s="285"/>
      <c r="E192" s="286"/>
      <c r="F192" s="165"/>
    </row>
    <row r="193" spans="1:6" s="178" customFormat="1" ht="12" x14ac:dyDescent="0.2">
      <c r="A193" s="281"/>
      <c r="C193" s="179"/>
      <c r="D193" s="285"/>
      <c r="E193" s="286"/>
      <c r="F193" s="165"/>
    </row>
    <row r="194" spans="1:6" s="178" customFormat="1" ht="12" x14ac:dyDescent="0.2">
      <c r="A194" s="281"/>
      <c r="C194" s="179"/>
      <c r="D194" s="285"/>
      <c r="E194" s="286"/>
      <c r="F194" s="165"/>
    </row>
    <row r="195" spans="1:6" s="178" customFormat="1" ht="12" x14ac:dyDescent="0.2">
      <c r="A195" s="281"/>
      <c r="C195" s="179"/>
      <c r="D195" s="285"/>
      <c r="E195" s="286"/>
      <c r="F195" s="165"/>
    </row>
    <row r="196" spans="1:6" s="178" customFormat="1" ht="12" x14ac:dyDescent="0.2">
      <c r="A196" s="281"/>
      <c r="C196" s="179"/>
      <c r="D196" s="285"/>
      <c r="E196" s="286"/>
      <c r="F196" s="165"/>
    </row>
    <row r="197" spans="1:6" s="178" customFormat="1" ht="12" x14ac:dyDescent="0.2">
      <c r="A197" s="281"/>
      <c r="C197" s="179"/>
      <c r="D197" s="285"/>
      <c r="E197" s="286"/>
      <c r="F197" s="165"/>
    </row>
    <row r="198" spans="1:6" s="178" customFormat="1" ht="12" x14ac:dyDescent="0.2">
      <c r="A198" s="281"/>
      <c r="C198" s="179"/>
      <c r="D198" s="285"/>
      <c r="E198" s="286"/>
      <c r="F198" s="165"/>
    </row>
    <row r="199" spans="1:6" s="178" customFormat="1" ht="12" x14ac:dyDescent="0.2">
      <c r="A199" s="281"/>
      <c r="C199" s="179"/>
      <c r="D199" s="285"/>
      <c r="E199" s="286"/>
      <c r="F199" s="165"/>
    </row>
    <row r="200" spans="1:6" s="178" customFormat="1" ht="12" x14ac:dyDescent="0.2">
      <c r="A200" s="281"/>
      <c r="C200" s="179"/>
      <c r="D200" s="285"/>
      <c r="E200" s="286"/>
      <c r="F200" s="165"/>
    </row>
    <row r="201" spans="1:6" s="178" customFormat="1" ht="12" x14ac:dyDescent="0.2">
      <c r="A201" s="281"/>
      <c r="C201" s="179"/>
      <c r="D201" s="285"/>
      <c r="E201" s="286"/>
      <c r="F201" s="165"/>
    </row>
    <row r="202" spans="1:6" s="178" customFormat="1" ht="12" x14ac:dyDescent="0.2">
      <c r="A202" s="281"/>
      <c r="C202" s="179"/>
      <c r="D202" s="285"/>
      <c r="E202" s="286"/>
      <c r="F202" s="165"/>
    </row>
    <row r="203" spans="1:6" s="178" customFormat="1" ht="12" x14ac:dyDescent="0.2">
      <c r="A203" s="281"/>
      <c r="C203" s="179"/>
      <c r="D203" s="285"/>
      <c r="E203" s="286"/>
      <c r="F203" s="165"/>
    </row>
    <row r="204" spans="1:6" s="178" customFormat="1" ht="12" x14ac:dyDescent="0.2">
      <c r="A204" s="281"/>
      <c r="C204" s="179"/>
      <c r="D204" s="285"/>
      <c r="E204" s="286"/>
      <c r="F204" s="165"/>
    </row>
    <row r="205" spans="1:6" s="178" customFormat="1" ht="12" x14ac:dyDescent="0.2">
      <c r="A205" s="281"/>
      <c r="C205" s="179"/>
      <c r="D205" s="285"/>
      <c r="E205" s="286"/>
      <c r="F205" s="165"/>
    </row>
    <row r="206" spans="1:6" s="178" customFormat="1" ht="12" x14ac:dyDescent="0.2">
      <c r="A206" s="281"/>
      <c r="C206" s="179"/>
      <c r="D206" s="285"/>
      <c r="E206" s="286"/>
      <c r="F206" s="165"/>
    </row>
    <row r="207" spans="1:6" s="178" customFormat="1" ht="12" x14ac:dyDescent="0.2">
      <c r="A207" s="281"/>
      <c r="C207" s="179"/>
      <c r="D207" s="285"/>
      <c r="E207" s="286"/>
      <c r="F207" s="165"/>
    </row>
    <row r="208" spans="1:6" s="178" customFormat="1" ht="12" x14ac:dyDescent="0.2">
      <c r="A208" s="281"/>
      <c r="C208" s="179"/>
      <c r="D208" s="285"/>
      <c r="E208" s="286"/>
      <c r="F208" s="165"/>
    </row>
    <row r="209" spans="1:6" s="178" customFormat="1" ht="12" x14ac:dyDescent="0.2">
      <c r="A209" s="281"/>
      <c r="C209" s="179"/>
      <c r="D209" s="285"/>
      <c r="E209" s="286"/>
      <c r="F209" s="165"/>
    </row>
    <row r="210" spans="1:6" s="178" customFormat="1" ht="12" x14ac:dyDescent="0.2">
      <c r="A210" s="281"/>
      <c r="C210" s="179"/>
      <c r="D210" s="285"/>
      <c r="E210" s="286"/>
      <c r="F210" s="165"/>
    </row>
    <row r="211" spans="1:6" s="178" customFormat="1" ht="12" x14ac:dyDescent="0.2">
      <c r="A211" s="281"/>
      <c r="C211" s="179"/>
      <c r="D211" s="285"/>
      <c r="E211" s="286"/>
      <c r="F211" s="165"/>
    </row>
    <row r="212" spans="1:6" s="178" customFormat="1" ht="12" x14ac:dyDescent="0.2">
      <c r="A212" s="281"/>
      <c r="C212" s="179"/>
      <c r="D212" s="285"/>
      <c r="E212" s="286"/>
      <c r="F212" s="165"/>
    </row>
    <row r="213" spans="1:6" s="178" customFormat="1" ht="12" x14ac:dyDescent="0.2">
      <c r="A213" s="281"/>
      <c r="C213" s="179"/>
      <c r="D213" s="285"/>
      <c r="E213" s="286"/>
      <c r="F213" s="165"/>
    </row>
    <row r="214" spans="1:6" s="178" customFormat="1" ht="12" x14ac:dyDescent="0.2">
      <c r="A214" s="281"/>
      <c r="C214" s="179"/>
      <c r="D214" s="285"/>
      <c r="E214" s="286"/>
      <c r="F214" s="165"/>
    </row>
    <row r="215" spans="1:6" s="178" customFormat="1" ht="12" x14ac:dyDescent="0.2">
      <c r="A215" s="281"/>
      <c r="C215" s="179"/>
      <c r="D215" s="285"/>
      <c r="E215" s="286"/>
      <c r="F215" s="165"/>
    </row>
    <row r="216" spans="1:6" s="178" customFormat="1" ht="12" x14ac:dyDescent="0.2">
      <c r="A216" s="281"/>
      <c r="C216" s="179"/>
      <c r="D216" s="285"/>
      <c r="E216" s="286"/>
      <c r="F216" s="165"/>
    </row>
    <row r="217" spans="1:6" s="178" customFormat="1" ht="12" x14ac:dyDescent="0.2">
      <c r="A217" s="281"/>
      <c r="C217" s="179"/>
      <c r="D217" s="285"/>
      <c r="E217" s="286"/>
      <c r="F217" s="165"/>
    </row>
    <row r="218" spans="1:6" s="178" customFormat="1" ht="12" x14ac:dyDescent="0.2">
      <c r="A218" s="281"/>
      <c r="C218" s="179"/>
      <c r="D218" s="285"/>
      <c r="E218" s="286"/>
      <c r="F218" s="165"/>
    </row>
    <row r="219" spans="1:6" s="178" customFormat="1" ht="12" x14ac:dyDescent="0.2">
      <c r="A219" s="281"/>
      <c r="C219" s="179"/>
      <c r="D219" s="285"/>
      <c r="E219" s="286"/>
      <c r="F219" s="165"/>
    </row>
    <row r="220" spans="1:6" s="178" customFormat="1" ht="12" x14ac:dyDescent="0.2">
      <c r="A220" s="281"/>
      <c r="C220" s="179"/>
      <c r="D220" s="285"/>
      <c r="E220" s="286"/>
      <c r="F220" s="165"/>
    </row>
    <row r="221" spans="1:6" s="178" customFormat="1" ht="12" x14ac:dyDescent="0.2">
      <c r="A221" s="281"/>
      <c r="C221" s="179"/>
      <c r="D221" s="285"/>
      <c r="E221" s="286"/>
      <c r="F221" s="165"/>
    </row>
    <row r="222" spans="1:6" s="178" customFormat="1" ht="12" x14ac:dyDescent="0.2">
      <c r="A222" s="281"/>
      <c r="C222" s="179"/>
      <c r="D222" s="285"/>
      <c r="E222" s="286"/>
      <c r="F222" s="165"/>
    </row>
    <row r="223" spans="1:6" s="178" customFormat="1" ht="12" x14ac:dyDescent="0.2">
      <c r="A223" s="281"/>
      <c r="C223" s="179"/>
      <c r="D223" s="285"/>
      <c r="E223" s="286"/>
      <c r="F223" s="165"/>
    </row>
    <row r="224" spans="1:6" s="178" customFormat="1" ht="12" x14ac:dyDescent="0.2">
      <c r="A224" s="281"/>
      <c r="C224" s="179"/>
      <c r="D224" s="285"/>
      <c r="E224" s="286"/>
      <c r="F224" s="165"/>
    </row>
    <row r="225" spans="1:6" s="178" customFormat="1" ht="12" x14ac:dyDescent="0.2">
      <c r="A225" s="281"/>
      <c r="C225" s="179"/>
      <c r="D225" s="285"/>
      <c r="E225" s="286"/>
      <c r="F225" s="165"/>
    </row>
    <row r="226" spans="1:6" s="178" customFormat="1" ht="12" x14ac:dyDescent="0.2">
      <c r="A226" s="281"/>
      <c r="C226" s="179"/>
      <c r="D226" s="285"/>
      <c r="E226" s="286"/>
      <c r="F226" s="165"/>
    </row>
    <row r="227" spans="1:6" s="178" customFormat="1" ht="12" x14ac:dyDescent="0.2">
      <c r="A227" s="281"/>
      <c r="C227" s="179"/>
      <c r="D227" s="285"/>
      <c r="E227" s="286"/>
      <c r="F227" s="165"/>
    </row>
    <row r="228" spans="1:6" s="178" customFormat="1" ht="12" x14ac:dyDescent="0.2">
      <c r="A228" s="281"/>
      <c r="C228" s="179"/>
      <c r="D228" s="285"/>
      <c r="E228" s="286"/>
      <c r="F228" s="165"/>
    </row>
    <row r="229" spans="1:6" s="178" customFormat="1" ht="12" x14ac:dyDescent="0.2">
      <c r="A229" s="281"/>
      <c r="C229" s="179"/>
      <c r="D229" s="285"/>
      <c r="E229" s="286"/>
      <c r="F229" s="165"/>
    </row>
    <row r="230" spans="1:6" x14ac:dyDescent="0.2">
      <c r="A230" s="278"/>
    </row>
    <row r="231" spans="1:6" x14ac:dyDescent="0.2">
      <c r="A231" s="278"/>
    </row>
    <row r="232" spans="1:6" x14ac:dyDescent="0.2">
      <c r="A232" s="278"/>
    </row>
    <row r="233" spans="1:6" x14ac:dyDescent="0.2">
      <c r="A233" s="278"/>
    </row>
    <row r="234" spans="1:6" x14ac:dyDescent="0.2">
      <c r="A234" s="278"/>
    </row>
    <row r="235" spans="1:6" x14ac:dyDescent="0.2">
      <c r="A235" s="278"/>
    </row>
    <row r="236" spans="1:6" x14ac:dyDescent="0.2">
      <c r="A236" s="278"/>
    </row>
    <row r="237" spans="1:6" x14ac:dyDescent="0.2">
      <c r="A237" s="278"/>
    </row>
    <row r="238" spans="1:6" x14ac:dyDescent="0.2">
      <c r="A238" s="278"/>
    </row>
    <row r="239" spans="1:6" x14ac:dyDescent="0.2">
      <c r="A239" s="278"/>
    </row>
    <row r="240" spans="1:6" x14ac:dyDescent="0.2">
      <c r="A240" s="278"/>
    </row>
    <row r="241" spans="1:1" x14ac:dyDescent="0.2">
      <c r="A241" s="278"/>
    </row>
    <row r="242" spans="1:1" x14ac:dyDescent="0.2">
      <c r="A242" s="278"/>
    </row>
    <row r="243" spans="1:1" x14ac:dyDescent="0.2">
      <c r="A243" s="278"/>
    </row>
    <row r="244" spans="1:1" x14ac:dyDescent="0.2">
      <c r="A244" s="278"/>
    </row>
    <row r="245" spans="1:1" x14ac:dyDescent="0.2">
      <c r="A245" s="278"/>
    </row>
    <row r="246" spans="1:1" x14ac:dyDescent="0.2">
      <c r="A246" s="278"/>
    </row>
    <row r="247" spans="1:1" x14ac:dyDescent="0.2">
      <c r="A247" s="278"/>
    </row>
    <row r="248" spans="1:1" x14ac:dyDescent="0.2">
      <c r="A248" s="278"/>
    </row>
    <row r="249" spans="1:1" x14ac:dyDescent="0.2">
      <c r="A249" s="278"/>
    </row>
    <row r="250" spans="1:1" x14ac:dyDescent="0.2">
      <c r="A250" s="278"/>
    </row>
    <row r="251" spans="1:1" x14ac:dyDescent="0.2">
      <c r="A251" s="278"/>
    </row>
    <row r="252" spans="1:1" x14ac:dyDescent="0.2">
      <c r="A252" s="278"/>
    </row>
    <row r="253" spans="1:1" x14ac:dyDescent="0.2">
      <c r="A253" s="278"/>
    </row>
    <row r="254" spans="1:1" x14ac:dyDescent="0.2">
      <c r="A254" s="278"/>
    </row>
    <row r="255" spans="1:1" x14ac:dyDescent="0.2">
      <c r="A255" s="278"/>
    </row>
    <row r="256" spans="1:1" x14ac:dyDescent="0.2">
      <c r="A256" s="278"/>
    </row>
    <row r="257" spans="1:1" x14ac:dyDescent="0.2">
      <c r="A257" s="278"/>
    </row>
    <row r="258" spans="1:1" x14ac:dyDescent="0.2">
      <c r="A258" s="278"/>
    </row>
    <row r="259" spans="1:1" x14ac:dyDescent="0.2">
      <c r="A259" s="278"/>
    </row>
    <row r="260" spans="1:1" x14ac:dyDescent="0.2">
      <c r="A260" s="278"/>
    </row>
    <row r="261" spans="1:1" x14ac:dyDescent="0.2">
      <c r="A261" s="278"/>
    </row>
    <row r="262" spans="1:1" x14ac:dyDescent="0.2">
      <c r="A262" s="278"/>
    </row>
    <row r="263" spans="1:1" x14ac:dyDescent="0.2">
      <c r="A263" s="278"/>
    </row>
    <row r="264" spans="1:1" x14ac:dyDescent="0.2">
      <c r="A264" s="278"/>
    </row>
    <row r="265" spans="1:1" x14ac:dyDescent="0.2">
      <c r="A265" s="278"/>
    </row>
    <row r="266" spans="1:1" x14ac:dyDescent="0.2">
      <c r="A266" s="278"/>
    </row>
    <row r="267" spans="1:1" x14ac:dyDescent="0.2">
      <c r="A267" s="278"/>
    </row>
    <row r="268" spans="1:1" x14ac:dyDescent="0.2">
      <c r="A268" s="278"/>
    </row>
    <row r="269" spans="1:1" x14ac:dyDescent="0.2">
      <c r="A269" s="278"/>
    </row>
    <row r="270" spans="1:1" x14ac:dyDescent="0.2">
      <c r="A270" s="278"/>
    </row>
    <row r="271" spans="1:1" x14ac:dyDescent="0.2">
      <c r="A271" s="278"/>
    </row>
    <row r="272" spans="1:1" x14ac:dyDescent="0.2">
      <c r="A272" s="278"/>
    </row>
    <row r="273" spans="1:1" x14ac:dyDescent="0.2">
      <c r="A273" s="278"/>
    </row>
    <row r="274" spans="1:1" x14ac:dyDescent="0.2">
      <c r="A274" s="278"/>
    </row>
    <row r="275" spans="1:1" x14ac:dyDescent="0.2">
      <c r="A275" s="278"/>
    </row>
    <row r="276" spans="1:1" x14ac:dyDescent="0.2">
      <c r="A276" s="278"/>
    </row>
    <row r="277" spans="1:1" x14ac:dyDescent="0.2">
      <c r="A277" s="278"/>
    </row>
    <row r="278" spans="1:1" x14ac:dyDescent="0.2">
      <c r="A278" s="278"/>
    </row>
    <row r="279" spans="1:1" x14ac:dyDescent="0.2">
      <c r="A279" s="278"/>
    </row>
    <row r="280" spans="1:1" x14ac:dyDescent="0.2">
      <c r="A280" s="278"/>
    </row>
    <row r="281" spans="1:1" x14ac:dyDescent="0.2">
      <c r="A281" s="278"/>
    </row>
  </sheetData>
  <mergeCells count="13">
    <mergeCell ref="G38:I38"/>
    <mergeCell ref="B56:B57"/>
    <mergeCell ref="A1:F1"/>
    <mergeCell ref="A2:F2"/>
    <mergeCell ref="A8:F8"/>
    <mergeCell ref="A11:F11"/>
    <mergeCell ref="A69:E69"/>
    <mergeCell ref="A3:F3"/>
    <mergeCell ref="A4:F4"/>
    <mergeCell ref="A5:F5"/>
    <mergeCell ref="A6:F6"/>
    <mergeCell ref="A7:F7"/>
    <mergeCell ref="A9:F9"/>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5"/>
  <sheetViews>
    <sheetView view="pageBreakPreview" zoomScale="110" zoomScaleNormal="100" zoomScaleSheetLayoutView="110" workbookViewId="0">
      <selection sqref="A1:F1"/>
    </sheetView>
  </sheetViews>
  <sheetFormatPr defaultColWidth="9.140625" defaultRowHeight="12.75" x14ac:dyDescent="0.2"/>
  <cols>
    <col min="1" max="1" width="6.7109375" style="277" customWidth="1"/>
    <col min="2" max="2" width="48.7109375" style="277" customWidth="1"/>
    <col min="3" max="3" width="4.85546875" style="279" customWidth="1"/>
    <col min="4" max="4" width="8.140625" style="280" customWidth="1"/>
    <col min="5" max="5" width="8.5703125" style="287" customWidth="1"/>
    <col min="6" max="6" width="11.7109375" style="69" customWidth="1"/>
    <col min="7" max="16384" width="9.140625" style="277"/>
  </cols>
  <sheetData>
    <row r="1" spans="1:6" ht="19.5" customHeight="1" x14ac:dyDescent="0.2">
      <c r="A1" s="971" t="s">
        <v>2015</v>
      </c>
      <c r="B1" s="1065"/>
      <c r="C1" s="1065"/>
      <c r="D1" s="1065"/>
      <c r="E1" s="1065"/>
      <c r="F1" s="1065"/>
    </row>
    <row r="2" spans="1:6" s="274" customFormat="1" x14ac:dyDescent="0.2">
      <c r="A2" s="1062"/>
      <c r="B2" s="974"/>
      <c r="C2" s="974"/>
      <c r="D2" s="974"/>
      <c r="E2" s="974"/>
      <c r="F2" s="974"/>
    </row>
    <row r="3" spans="1:6" s="274" customFormat="1" ht="39" customHeight="1" x14ac:dyDescent="0.2">
      <c r="A3" s="945" t="s">
        <v>1245</v>
      </c>
      <c r="B3" s="837"/>
      <c r="C3" s="837"/>
      <c r="D3" s="837"/>
      <c r="E3" s="837"/>
      <c r="F3" s="837"/>
    </row>
    <row r="4" spans="1:6" s="274" customFormat="1" ht="39" customHeight="1" x14ac:dyDescent="0.2">
      <c r="A4" s="944" t="s">
        <v>1236</v>
      </c>
      <c r="B4" s="837"/>
      <c r="C4" s="837"/>
      <c r="D4" s="837"/>
      <c r="E4" s="837"/>
      <c r="F4" s="837"/>
    </row>
    <row r="5" spans="1:6" s="274" customFormat="1" ht="37.5" customHeight="1" x14ac:dyDescent="0.2">
      <c r="A5" s="944" t="s">
        <v>1240</v>
      </c>
      <c r="B5" s="948"/>
      <c r="C5" s="948"/>
      <c r="D5" s="948"/>
      <c r="E5" s="948"/>
      <c r="F5" s="948"/>
    </row>
    <row r="6" spans="1:6" s="274" customFormat="1" ht="72" customHeight="1" x14ac:dyDescent="0.2">
      <c r="A6" s="947" t="s">
        <v>385</v>
      </c>
      <c r="B6" s="953"/>
      <c r="C6" s="953"/>
      <c r="D6" s="953"/>
      <c r="E6" s="953"/>
      <c r="F6" s="953"/>
    </row>
    <row r="7" spans="1:6" s="274" customFormat="1" ht="15" customHeight="1" x14ac:dyDescent="0.2">
      <c r="A7" s="944" t="s">
        <v>1241</v>
      </c>
      <c r="B7" s="837"/>
      <c r="C7" s="837"/>
      <c r="D7" s="837"/>
      <c r="E7" s="837"/>
      <c r="F7" s="837"/>
    </row>
    <row r="8" spans="1:6" s="274" customFormat="1" ht="37.5" customHeight="1" x14ac:dyDescent="0.2">
      <c r="A8" s="944" t="s">
        <v>1242</v>
      </c>
      <c r="B8" s="837"/>
      <c r="C8" s="837"/>
      <c r="D8" s="837"/>
      <c r="E8" s="837"/>
      <c r="F8" s="837"/>
    </row>
    <row r="9" spans="1:6" s="134" customFormat="1" ht="26.1" customHeight="1" x14ac:dyDescent="0.2">
      <c r="A9" s="1040" t="s">
        <v>1243</v>
      </c>
      <c r="B9" s="1041"/>
      <c r="C9" s="1041"/>
      <c r="D9" s="1041"/>
      <c r="E9" s="1041"/>
      <c r="F9" s="1042"/>
    </row>
    <row r="10" spans="1:6" s="134" customFormat="1" ht="39" customHeight="1" x14ac:dyDescent="0.2">
      <c r="A10" s="1040" t="s">
        <v>386</v>
      </c>
      <c r="B10" s="1041"/>
      <c r="C10" s="1041"/>
      <c r="D10" s="1041"/>
      <c r="E10" s="1041"/>
      <c r="F10" s="1042"/>
    </row>
    <row r="11" spans="1:6" s="134" customFormat="1" ht="11.25" x14ac:dyDescent="0.2">
      <c r="A11" s="288" t="s">
        <v>465</v>
      </c>
      <c r="B11" s="289"/>
      <c r="C11" s="290"/>
      <c r="D11" s="291"/>
      <c r="E11" s="295"/>
      <c r="F11" s="292"/>
    </row>
    <row r="12" spans="1:6" s="134" customFormat="1" ht="75.75" customHeight="1" x14ac:dyDescent="0.2">
      <c r="A12" s="1067" t="s">
        <v>463</v>
      </c>
      <c r="B12" s="1068"/>
      <c r="C12" s="1068"/>
      <c r="D12" s="1068"/>
      <c r="E12" s="1068"/>
      <c r="F12" s="1069"/>
    </row>
    <row r="13" spans="1:6" s="134" customFormat="1" ht="159" customHeight="1" x14ac:dyDescent="0.2">
      <c r="A13" s="1067" t="s">
        <v>464</v>
      </c>
      <c r="B13" s="1068"/>
      <c r="C13" s="1068"/>
      <c r="D13" s="1068"/>
      <c r="E13" s="1068"/>
      <c r="F13" s="1069"/>
    </row>
    <row r="14" spans="1:6" s="134" customFormat="1" ht="135" customHeight="1" x14ac:dyDescent="0.2">
      <c r="A14" s="1070" t="s">
        <v>466</v>
      </c>
      <c r="B14" s="1020"/>
      <c r="C14" s="1020"/>
      <c r="D14" s="1020"/>
      <c r="E14" s="1020"/>
      <c r="F14" s="1021"/>
    </row>
    <row r="15" spans="1:6" s="134" customFormat="1" ht="133.5" customHeight="1" x14ac:dyDescent="0.2">
      <c r="A15" s="1070" t="s">
        <v>467</v>
      </c>
      <c r="B15" s="1020"/>
      <c r="C15" s="1020"/>
      <c r="D15" s="1020"/>
      <c r="E15" s="1020"/>
      <c r="F15" s="1021"/>
    </row>
    <row r="16" spans="1:6" s="134" customFormat="1" ht="148.5" customHeight="1" x14ac:dyDescent="0.2">
      <c r="A16" s="1071" t="s">
        <v>468</v>
      </c>
      <c r="B16" s="1071"/>
      <c r="C16" s="1071"/>
      <c r="D16" s="1071"/>
      <c r="E16" s="1071"/>
      <c r="F16" s="1071"/>
    </row>
    <row r="17" spans="1:6" s="276" customFormat="1" ht="12" thickBot="1" x14ac:dyDescent="0.25">
      <c r="A17" s="1057"/>
      <c r="B17" s="1033"/>
      <c r="C17" s="1033"/>
      <c r="D17" s="1033"/>
      <c r="E17" s="1033"/>
      <c r="F17" s="1033"/>
    </row>
    <row r="18" spans="1:6" s="135" customFormat="1" thickBot="1" x14ac:dyDescent="0.25">
      <c r="A18" s="187" t="s">
        <v>9</v>
      </c>
      <c r="B18" s="56" t="s">
        <v>10</v>
      </c>
      <c r="C18" s="188" t="s">
        <v>42</v>
      </c>
      <c r="D18" s="189" t="s">
        <v>43</v>
      </c>
      <c r="E18" s="189" t="s">
        <v>44</v>
      </c>
      <c r="F18" s="190" t="s">
        <v>45</v>
      </c>
    </row>
    <row r="19" spans="1:6" s="135" customFormat="1" ht="12" x14ac:dyDescent="0.2">
      <c r="A19" s="1046"/>
      <c r="B19" s="1047"/>
      <c r="C19" s="1047"/>
      <c r="D19" s="1047"/>
      <c r="E19" s="1047"/>
      <c r="F19" s="1047"/>
    </row>
    <row r="20" spans="1:6" s="135" customFormat="1" ht="72" x14ac:dyDescent="0.2">
      <c r="A20" s="145"/>
      <c r="B20" s="52" t="s">
        <v>1670</v>
      </c>
      <c r="C20" s="147"/>
      <c r="D20" s="148"/>
      <c r="E20" s="28"/>
      <c r="F20" s="148"/>
    </row>
    <row r="21" spans="1:6" s="281" customFormat="1" ht="12" x14ac:dyDescent="0.2">
      <c r="A21" s="1063"/>
      <c r="B21" s="1064"/>
      <c r="C21" s="1064"/>
      <c r="D21" s="1064"/>
      <c r="E21" s="1064"/>
      <c r="F21" s="1064"/>
    </row>
    <row r="22" spans="1:6" s="135" customFormat="1" ht="12" x14ac:dyDescent="0.2">
      <c r="A22" s="160"/>
      <c r="B22" s="161" t="s">
        <v>935</v>
      </c>
      <c r="C22" s="162"/>
      <c r="D22" s="175"/>
      <c r="E22" s="262"/>
      <c r="F22" s="176"/>
    </row>
    <row r="23" spans="1:6" s="135" customFormat="1" ht="12" x14ac:dyDescent="0.2">
      <c r="A23" s="36"/>
      <c r="B23" s="139"/>
      <c r="C23" s="140"/>
      <c r="D23" s="251"/>
      <c r="E23" s="261"/>
      <c r="F23" s="252"/>
    </row>
    <row r="24" spans="1:6" s="281" customFormat="1" ht="132" x14ac:dyDescent="0.2">
      <c r="A24" s="632" t="s">
        <v>11</v>
      </c>
      <c r="B24" s="622" t="s">
        <v>1716</v>
      </c>
      <c r="C24" s="482"/>
      <c r="D24" s="483"/>
      <c r="E24" s="636"/>
      <c r="F24" s="639"/>
    </row>
    <row r="25" spans="1:6" s="281" customFormat="1" ht="48" x14ac:dyDescent="0.2">
      <c r="A25" s="632" t="s">
        <v>695</v>
      </c>
      <c r="B25" s="622" t="s">
        <v>1715</v>
      </c>
      <c r="C25" s="482" t="s">
        <v>1139</v>
      </c>
      <c r="D25" s="483">
        <v>123</v>
      </c>
      <c r="E25" s="636"/>
      <c r="F25" s="639"/>
    </row>
    <row r="26" spans="1:6" s="281" customFormat="1" ht="60" x14ac:dyDescent="0.2">
      <c r="A26" s="632" t="s">
        <v>696</v>
      </c>
      <c r="B26" s="622" t="s">
        <v>1717</v>
      </c>
      <c r="C26" s="482" t="s">
        <v>1139</v>
      </c>
      <c r="D26" s="483">
        <v>103</v>
      </c>
      <c r="E26" s="636"/>
      <c r="F26" s="639"/>
    </row>
    <row r="27" spans="1:6" s="281" customFormat="1" ht="60.75" customHeight="1" x14ac:dyDescent="0.2">
      <c r="A27" s="632" t="s">
        <v>1000</v>
      </c>
      <c r="B27" s="622" t="s">
        <v>1718</v>
      </c>
      <c r="C27" s="482" t="s">
        <v>1139</v>
      </c>
      <c r="D27" s="489">
        <v>80</v>
      </c>
      <c r="E27" s="636"/>
      <c r="F27" s="639"/>
    </row>
    <row r="28" spans="1:6" s="281" customFormat="1" ht="60" x14ac:dyDescent="0.2">
      <c r="A28" s="632" t="s">
        <v>1005</v>
      </c>
      <c r="B28" s="622" t="s">
        <v>918</v>
      </c>
      <c r="C28" s="482" t="s">
        <v>1139</v>
      </c>
      <c r="D28" s="489">
        <v>21</v>
      </c>
      <c r="E28" s="636"/>
      <c r="F28" s="639"/>
    </row>
    <row r="29" spans="1:6" s="281" customFormat="1" ht="36" x14ac:dyDescent="0.2">
      <c r="A29" s="632" t="s">
        <v>1006</v>
      </c>
      <c r="B29" s="622" t="s">
        <v>917</v>
      </c>
      <c r="C29" s="482" t="s">
        <v>1139</v>
      </c>
      <c r="D29" s="483">
        <v>32</v>
      </c>
      <c r="E29" s="636"/>
      <c r="F29" s="639"/>
    </row>
    <row r="30" spans="1:6" s="281" customFormat="1" ht="36" x14ac:dyDescent="0.2">
      <c r="A30" s="632" t="s">
        <v>1007</v>
      </c>
      <c r="B30" s="622" t="s">
        <v>1730</v>
      </c>
      <c r="C30" s="482" t="s">
        <v>1139</v>
      </c>
      <c r="D30" s="483">
        <v>106</v>
      </c>
      <c r="E30" s="636"/>
      <c r="F30" s="639"/>
    </row>
    <row r="31" spans="1:6" s="281" customFormat="1" ht="72" x14ac:dyDescent="0.2">
      <c r="A31" s="632" t="s">
        <v>1008</v>
      </c>
      <c r="B31" s="622" t="s">
        <v>1739</v>
      </c>
      <c r="C31" s="482" t="s">
        <v>1139</v>
      </c>
      <c r="D31" s="483">
        <v>70</v>
      </c>
      <c r="E31" s="636"/>
      <c r="F31" s="639"/>
    </row>
    <row r="32" spans="1:6" s="281" customFormat="1" ht="72" x14ac:dyDescent="0.2">
      <c r="A32" s="632" t="s">
        <v>1009</v>
      </c>
      <c r="B32" s="622" t="s">
        <v>1740</v>
      </c>
      <c r="C32" s="482" t="s">
        <v>1139</v>
      </c>
      <c r="D32" s="483">
        <v>92</v>
      </c>
      <c r="E32" s="636"/>
      <c r="F32" s="639"/>
    </row>
    <row r="33" spans="1:7" s="281" customFormat="1" ht="84" x14ac:dyDescent="0.2">
      <c r="A33" s="632" t="s">
        <v>1105</v>
      </c>
      <c r="B33" s="622" t="s">
        <v>1763</v>
      </c>
      <c r="C33" s="482" t="s">
        <v>1139</v>
      </c>
      <c r="D33" s="483">
        <v>20</v>
      </c>
      <c r="E33" s="636"/>
      <c r="F33" s="639"/>
    </row>
    <row r="34" spans="1:7" s="281" customFormat="1" ht="48" x14ac:dyDescent="0.2">
      <c r="A34" s="632" t="s">
        <v>1106</v>
      </c>
      <c r="B34" s="622" t="s">
        <v>1722</v>
      </c>
      <c r="C34" s="482" t="s">
        <v>1139</v>
      </c>
      <c r="D34" s="489">
        <v>30</v>
      </c>
      <c r="E34" s="636"/>
      <c r="F34" s="639"/>
    </row>
    <row r="35" spans="1:7" s="281" customFormat="1" ht="12" x14ac:dyDescent="0.2">
      <c r="A35" s="632"/>
      <c r="B35" s="622"/>
      <c r="C35" s="482"/>
      <c r="D35" s="483"/>
      <c r="E35" s="636"/>
      <c r="F35" s="639"/>
    </row>
    <row r="36" spans="1:7" s="135" customFormat="1" ht="108" x14ac:dyDescent="0.2">
      <c r="A36" s="627" t="s">
        <v>41</v>
      </c>
      <c r="B36" s="622" t="s">
        <v>387</v>
      </c>
      <c r="C36" s="482"/>
      <c r="D36" s="483"/>
      <c r="E36" s="636"/>
      <c r="F36" s="637"/>
    </row>
    <row r="37" spans="1:7" s="135" customFormat="1" ht="36" x14ac:dyDescent="0.2">
      <c r="A37" s="627" t="s">
        <v>120</v>
      </c>
      <c r="B37" s="622" t="s">
        <v>388</v>
      </c>
      <c r="C37" s="482" t="s">
        <v>34</v>
      </c>
      <c r="D37" s="483">
        <v>3</v>
      </c>
      <c r="E37" s="636"/>
      <c r="F37" s="637"/>
    </row>
    <row r="38" spans="1:7" s="135" customFormat="1" ht="12" x14ac:dyDescent="0.2">
      <c r="A38" s="627"/>
      <c r="B38" s="622"/>
      <c r="C38" s="482"/>
      <c r="D38" s="483"/>
      <c r="E38" s="636"/>
      <c r="F38" s="637"/>
    </row>
    <row r="39" spans="1:7" s="281" customFormat="1" ht="120" x14ac:dyDescent="0.2">
      <c r="A39" s="632" t="s">
        <v>1</v>
      </c>
      <c r="B39" s="622" t="s">
        <v>1723</v>
      </c>
      <c r="C39" s="482" t="s">
        <v>1139</v>
      </c>
      <c r="D39" s="483">
        <v>53</v>
      </c>
      <c r="E39" s="636"/>
      <c r="F39" s="639"/>
      <c r="G39" s="293"/>
    </row>
    <row r="40" spans="1:7" s="135" customFormat="1" ht="12" x14ac:dyDescent="0.2">
      <c r="A40" s="627"/>
      <c r="B40" s="622"/>
      <c r="C40" s="482"/>
      <c r="D40" s="483"/>
      <c r="E40" s="636"/>
      <c r="F40" s="637"/>
    </row>
    <row r="41" spans="1:7" s="281" customFormat="1" ht="108" x14ac:dyDescent="0.2">
      <c r="A41" s="632" t="s">
        <v>2</v>
      </c>
      <c r="B41" s="622" t="s">
        <v>1724</v>
      </c>
      <c r="C41" s="482" t="s">
        <v>1139</v>
      </c>
      <c r="D41" s="483">
        <v>53</v>
      </c>
      <c r="E41" s="636"/>
      <c r="F41" s="639"/>
      <c r="G41" s="293"/>
    </row>
    <row r="42" spans="1:7" s="281" customFormat="1" ht="12" x14ac:dyDescent="0.2">
      <c r="A42" s="632"/>
      <c r="B42" s="284"/>
      <c r="C42" s="284"/>
      <c r="D42" s="284"/>
      <c r="E42" s="636"/>
      <c r="F42" s="735"/>
    </row>
    <row r="43" spans="1:7" s="281" customFormat="1" ht="72" x14ac:dyDescent="0.2">
      <c r="A43" s="632" t="s">
        <v>3</v>
      </c>
      <c r="B43" s="622" t="s">
        <v>389</v>
      </c>
      <c r="C43" s="482" t="s">
        <v>1139</v>
      </c>
      <c r="D43" s="483">
        <v>42</v>
      </c>
      <c r="E43" s="636"/>
      <c r="F43" s="637"/>
    </row>
    <row r="44" spans="1:7" s="281" customFormat="1" ht="12" x14ac:dyDescent="0.2">
      <c r="A44" s="632"/>
      <c r="B44" s="622"/>
      <c r="C44" s="482"/>
      <c r="D44" s="483"/>
      <c r="E44" s="636"/>
      <c r="F44" s="637"/>
    </row>
    <row r="45" spans="1:7" s="281" customFormat="1" ht="72" x14ac:dyDescent="0.2">
      <c r="A45" s="632" t="s">
        <v>4</v>
      </c>
      <c r="B45" s="622" t="s">
        <v>1719</v>
      </c>
      <c r="C45" s="482" t="s">
        <v>1138</v>
      </c>
      <c r="D45" s="483">
        <v>6</v>
      </c>
      <c r="E45" s="636"/>
      <c r="F45" s="637"/>
    </row>
    <row r="46" spans="1:7" s="135" customFormat="1" ht="12" x14ac:dyDescent="0.2">
      <c r="A46" s="620"/>
      <c r="B46" s="624"/>
      <c r="C46" s="493"/>
      <c r="D46" s="251"/>
      <c r="E46" s="603"/>
      <c r="F46" s="252"/>
    </row>
    <row r="47" spans="1:7" s="135" customFormat="1" ht="12" x14ac:dyDescent="0.2">
      <c r="A47" s="160"/>
      <c r="B47" s="161" t="s">
        <v>936</v>
      </c>
      <c r="C47" s="162"/>
      <c r="D47" s="175"/>
      <c r="E47" s="602"/>
      <c r="F47" s="176"/>
    </row>
    <row r="48" spans="1:7" s="135" customFormat="1" ht="12" x14ac:dyDescent="0.2">
      <c r="A48" s="620"/>
      <c r="B48" s="624"/>
      <c r="C48" s="493"/>
      <c r="D48" s="251"/>
      <c r="E48" s="603"/>
      <c r="F48" s="252"/>
    </row>
    <row r="49" spans="1:6" s="281" customFormat="1" ht="108" x14ac:dyDescent="0.2">
      <c r="A49" s="632" t="s">
        <v>662</v>
      </c>
      <c r="B49" s="622" t="s">
        <v>919</v>
      </c>
      <c r="C49" s="482" t="s">
        <v>1138</v>
      </c>
      <c r="D49" s="483">
        <v>6</v>
      </c>
      <c r="E49" s="636"/>
      <c r="F49" s="683"/>
    </row>
    <row r="50" spans="1:6" s="281" customFormat="1" ht="12" x14ac:dyDescent="0.2">
      <c r="A50" s="632"/>
      <c r="B50" s="622"/>
      <c r="C50" s="482"/>
      <c r="D50" s="483"/>
      <c r="E50" s="636"/>
      <c r="F50" s="637"/>
    </row>
    <row r="51" spans="1:6" s="281" customFormat="1" ht="108" x14ac:dyDescent="0.2">
      <c r="A51" s="632" t="s">
        <v>665</v>
      </c>
      <c r="B51" s="622" t="s">
        <v>1244</v>
      </c>
      <c r="C51" s="482" t="s">
        <v>34</v>
      </c>
      <c r="D51" s="483">
        <v>5</v>
      </c>
      <c r="E51" s="636"/>
      <c r="F51" s="683"/>
    </row>
    <row r="52" spans="1:6" s="281" customFormat="1" ht="12" x14ac:dyDescent="0.2">
      <c r="A52" s="632"/>
      <c r="B52" s="622"/>
      <c r="C52" s="482"/>
      <c r="D52" s="483"/>
      <c r="E52" s="636"/>
      <c r="F52" s="639"/>
    </row>
    <row r="53" spans="1:6" s="135" customFormat="1" ht="101.25" customHeight="1" x14ac:dyDescent="0.2">
      <c r="A53" s="632" t="s">
        <v>666</v>
      </c>
      <c r="B53" s="616" t="s">
        <v>921</v>
      </c>
      <c r="C53" s="482"/>
      <c r="D53" s="483"/>
      <c r="E53" s="636"/>
      <c r="F53" s="637"/>
    </row>
    <row r="54" spans="1:6" s="135" customFormat="1" ht="24" x14ac:dyDescent="0.2">
      <c r="A54" s="632" t="s">
        <v>756</v>
      </c>
      <c r="B54" s="616" t="s">
        <v>390</v>
      </c>
      <c r="C54" s="482" t="s">
        <v>5</v>
      </c>
      <c r="D54" s="483">
        <v>2</v>
      </c>
      <c r="E54" s="636"/>
      <c r="F54" s="637"/>
    </row>
    <row r="55" spans="1:6" s="135" customFormat="1" ht="24" x14ac:dyDescent="0.2">
      <c r="A55" s="632" t="s">
        <v>757</v>
      </c>
      <c r="B55" s="616" t="s">
        <v>391</v>
      </c>
      <c r="C55" s="482" t="s">
        <v>5</v>
      </c>
      <c r="D55" s="483">
        <v>2</v>
      </c>
      <c r="E55" s="636"/>
      <c r="F55" s="637"/>
    </row>
    <row r="56" spans="1:6" s="135" customFormat="1" ht="12" x14ac:dyDescent="0.2">
      <c r="A56" s="620"/>
      <c r="B56" s="624"/>
      <c r="C56" s="493"/>
      <c r="D56" s="251"/>
      <c r="E56" s="603"/>
      <c r="F56" s="252"/>
    </row>
    <row r="57" spans="1:6" s="135" customFormat="1" ht="12" x14ac:dyDescent="0.2">
      <c r="A57" s="160"/>
      <c r="B57" s="161" t="s">
        <v>1732</v>
      </c>
      <c r="C57" s="162"/>
      <c r="D57" s="175"/>
      <c r="E57" s="602"/>
      <c r="F57" s="176"/>
    </row>
    <row r="58" spans="1:6" s="135" customFormat="1" ht="12" x14ac:dyDescent="0.2">
      <c r="A58" s="620"/>
      <c r="B58" s="624"/>
      <c r="C58" s="493"/>
      <c r="D58" s="251"/>
      <c r="E58" s="603"/>
      <c r="F58" s="252"/>
    </row>
    <row r="59" spans="1:6" s="281" customFormat="1" ht="120" x14ac:dyDescent="0.2">
      <c r="A59" s="632" t="s">
        <v>667</v>
      </c>
      <c r="B59" s="622" t="s">
        <v>1742</v>
      </c>
      <c r="C59" s="482" t="s">
        <v>1139</v>
      </c>
      <c r="D59" s="483">
        <v>76</v>
      </c>
      <c r="E59" s="636"/>
      <c r="F59" s="637"/>
    </row>
    <row r="60" spans="1:6" s="135" customFormat="1" ht="12" x14ac:dyDescent="0.2">
      <c r="A60" s="625"/>
      <c r="B60" s="622"/>
      <c r="C60" s="482"/>
      <c r="D60" s="172"/>
      <c r="E60" s="731"/>
      <c r="F60" s="691"/>
    </row>
    <row r="61" spans="1:6" s="281" customFormat="1" ht="48" x14ac:dyDescent="0.2">
      <c r="A61" s="632" t="s">
        <v>668</v>
      </c>
      <c r="B61" s="622" t="s">
        <v>1741</v>
      </c>
      <c r="C61" s="482" t="s">
        <v>1139</v>
      </c>
      <c r="D61" s="483">
        <v>76</v>
      </c>
      <c r="E61" s="636"/>
      <c r="F61" s="637"/>
    </row>
    <row r="62" spans="1:6" s="135" customFormat="1" ht="12" x14ac:dyDescent="0.2">
      <c r="A62" s="625"/>
      <c r="B62" s="622"/>
      <c r="C62" s="482"/>
      <c r="D62" s="172"/>
      <c r="E62" s="731"/>
      <c r="F62" s="691"/>
    </row>
    <row r="63" spans="1:6" s="281" customFormat="1" ht="36" x14ac:dyDescent="0.2">
      <c r="A63" s="632" t="s">
        <v>669</v>
      </c>
      <c r="B63" s="622" t="s">
        <v>1743</v>
      </c>
      <c r="C63" s="482" t="s">
        <v>1139</v>
      </c>
      <c r="D63" s="483">
        <v>147</v>
      </c>
      <c r="E63" s="636"/>
      <c r="F63" s="637"/>
    </row>
    <row r="64" spans="1:6" s="135" customFormat="1" ht="12" x14ac:dyDescent="0.2">
      <c r="A64" s="625"/>
      <c r="B64" s="622"/>
      <c r="C64" s="482"/>
      <c r="D64" s="172"/>
      <c r="E64" s="731"/>
      <c r="F64" s="691"/>
    </row>
    <row r="65" spans="1:6" s="281" customFormat="1" ht="36" x14ac:dyDescent="0.2">
      <c r="A65" s="632" t="s">
        <v>670</v>
      </c>
      <c r="B65" s="622" t="s">
        <v>1744</v>
      </c>
      <c r="C65" s="482" t="s">
        <v>1139</v>
      </c>
      <c r="D65" s="483">
        <v>147</v>
      </c>
      <c r="E65" s="636"/>
      <c r="F65" s="637"/>
    </row>
    <row r="66" spans="1:6" s="135" customFormat="1" ht="12" x14ac:dyDescent="0.2">
      <c r="A66" s="625"/>
      <c r="B66" s="622"/>
      <c r="C66" s="482"/>
      <c r="D66" s="172"/>
      <c r="E66" s="731"/>
      <c r="F66" s="691"/>
    </row>
    <row r="67" spans="1:6" s="281" customFormat="1" ht="96" x14ac:dyDescent="0.2">
      <c r="A67" s="632" t="s">
        <v>671</v>
      </c>
      <c r="B67" s="622" t="s">
        <v>1733</v>
      </c>
      <c r="C67" s="482" t="s">
        <v>1139</v>
      </c>
      <c r="D67" s="483">
        <v>379</v>
      </c>
      <c r="E67" s="636"/>
      <c r="F67" s="637"/>
    </row>
    <row r="68" spans="1:6" s="135" customFormat="1" ht="12" x14ac:dyDescent="0.2">
      <c r="A68" s="625"/>
      <c r="B68" s="622"/>
      <c r="C68" s="482"/>
      <c r="D68" s="172"/>
      <c r="E68" s="731"/>
      <c r="F68" s="691"/>
    </row>
    <row r="69" spans="1:6" s="135" customFormat="1" ht="84" x14ac:dyDescent="0.2">
      <c r="A69" s="632" t="s">
        <v>672</v>
      </c>
      <c r="B69" s="616" t="s">
        <v>1734</v>
      </c>
      <c r="C69" s="482" t="s">
        <v>1139</v>
      </c>
      <c r="D69" s="483">
        <v>91</v>
      </c>
      <c r="E69" s="636"/>
      <c r="F69" s="637"/>
    </row>
    <row r="70" spans="1:6" s="135" customFormat="1" ht="12" x14ac:dyDescent="0.2">
      <c r="A70" s="625"/>
      <c r="B70" s="616"/>
      <c r="C70" s="482"/>
      <c r="D70" s="483"/>
      <c r="E70" s="636"/>
      <c r="F70" s="637"/>
    </row>
    <row r="71" spans="1:6" s="135" customFormat="1" ht="120" x14ac:dyDescent="0.2">
      <c r="A71" s="632" t="s">
        <v>673</v>
      </c>
      <c r="B71" s="616" t="s">
        <v>1735</v>
      </c>
      <c r="C71" s="482" t="s">
        <v>1139</v>
      </c>
      <c r="D71" s="483">
        <v>26</v>
      </c>
      <c r="E71" s="636"/>
      <c r="F71" s="637"/>
    </row>
    <row r="72" spans="1:6" s="135" customFormat="1" ht="12" x14ac:dyDescent="0.2">
      <c r="A72" s="282"/>
      <c r="B72" s="616"/>
      <c r="C72" s="284"/>
      <c r="D72" s="284"/>
      <c r="E72" s="736"/>
      <c r="F72" s="735"/>
    </row>
    <row r="73" spans="1:6" s="135" customFormat="1" ht="48" x14ac:dyDescent="0.2">
      <c r="A73" s="632" t="s">
        <v>674</v>
      </c>
      <c r="B73" s="616" t="s">
        <v>1736</v>
      </c>
      <c r="C73" s="482" t="s">
        <v>5</v>
      </c>
      <c r="D73" s="483">
        <v>5</v>
      </c>
      <c r="E73" s="636"/>
      <c r="F73" s="637"/>
    </row>
    <row r="74" spans="1:6" s="135" customFormat="1" ht="12" x14ac:dyDescent="0.2">
      <c r="A74" s="625"/>
      <c r="B74" s="616"/>
      <c r="C74" s="284"/>
      <c r="D74" s="284"/>
      <c r="E74" s="736"/>
      <c r="F74" s="735"/>
    </row>
    <row r="75" spans="1:6" s="135" customFormat="1" ht="48" x14ac:dyDescent="0.2">
      <c r="A75" s="632" t="s">
        <v>675</v>
      </c>
      <c r="B75" s="616" t="s">
        <v>1737</v>
      </c>
      <c r="C75" s="482" t="s">
        <v>5</v>
      </c>
      <c r="D75" s="483">
        <v>12</v>
      </c>
      <c r="E75" s="636"/>
      <c r="F75" s="637"/>
    </row>
    <row r="76" spans="1:6" s="135" customFormat="1" ht="12" x14ac:dyDescent="0.2">
      <c r="A76" s="282"/>
      <c r="B76" s="616"/>
      <c r="C76" s="284"/>
      <c r="D76" s="284"/>
      <c r="E76" s="736"/>
      <c r="F76" s="735"/>
    </row>
    <row r="77" spans="1:6" s="135" customFormat="1" ht="48" x14ac:dyDescent="0.2">
      <c r="A77" s="632" t="s">
        <v>676</v>
      </c>
      <c r="B77" s="616" t="s">
        <v>1738</v>
      </c>
      <c r="C77" s="482" t="s">
        <v>1139</v>
      </c>
      <c r="D77" s="483">
        <v>14</v>
      </c>
      <c r="E77" s="636"/>
      <c r="F77" s="637"/>
    </row>
    <row r="78" spans="1:6" s="135" customFormat="1" ht="12" x14ac:dyDescent="0.2">
      <c r="A78" s="625"/>
      <c r="B78" s="616"/>
      <c r="C78" s="284"/>
      <c r="D78" s="284"/>
      <c r="E78" s="736"/>
      <c r="F78" s="735"/>
    </row>
    <row r="79" spans="1:6" s="135" customFormat="1" ht="24" x14ac:dyDescent="0.2">
      <c r="A79" s="632" t="s">
        <v>677</v>
      </c>
      <c r="B79" s="616" t="s">
        <v>939</v>
      </c>
      <c r="C79" s="482" t="s">
        <v>5</v>
      </c>
      <c r="D79" s="483">
        <v>4</v>
      </c>
      <c r="E79" s="636"/>
      <c r="F79" s="637"/>
    </row>
    <row r="80" spans="1:6" s="135" customFormat="1" ht="12" x14ac:dyDescent="0.2">
      <c r="A80" s="282"/>
      <c r="B80" s="616"/>
      <c r="C80" s="284"/>
      <c r="D80" s="284"/>
      <c r="E80" s="736"/>
      <c r="F80" s="735"/>
    </row>
    <row r="81" spans="1:6" s="135" customFormat="1" ht="24" x14ac:dyDescent="0.2">
      <c r="A81" s="632" t="s">
        <v>678</v>
      </c>
      <c r="B81" s="616" t="s">
        <v>940</v>
      </c>
      <c r="C81" s="482" t="s">
        <v>5</v>
      </c>
      <c r="D81" s="483">
        <v>2</v>
      </c>
      <c r="E81" s="636"/>
      <c r="F81" s="637"/>
    </row>
    <row r="82" spans="1:6" s="135" customFormat="1" ht="12" x14ac:dyDescent="0.2">
      <c r="A82" s="625"/>
      <c r="B82" s="616"/>
      <c r="C82" s="284"/>
      <c r="D82" s="284"/>
      <c r="E82" s="736"/>
      <c r="F82" s="735"/>
    </row>
    <row r="83" spans="1:6" s="135" customFormat="1" ht="96" x14ac:dyDescent="0.2">
      <c r="A83" s="632" t="s">
        <v>679</v>
      </c>
      <c r="B83" s="622" t="s">
        <v>941</v>
      </c>
      <c r="C83" s="482" t="s">
        <v>1139</v>
      </c>
      <c r="D83" s="483">
        <v>14</v>
      </c>
      <c r="E83" s="636"/>
      <c r="F83" s="637"/>
    </row>
    <row r="84" spans="1:6" s="135" customFormat="1" ht="12" x14ac:dyDescent="0.2">
      <c r="A84" s="282"/>
      <c r="B84" s="294"/>
      <c r="C84" s="482"/>
      <c r="D84" s="483"/>
      <c r="E84" s="636"/>
      <c r="F84" s="637"/>
    </row>
    <row r="85" spans="1:6" s="135" customFormat="1" ht="72" x14ac:dyDescent="0.2">
      <c r="A85" s="632" t="s">
        <v>680</v>
      </c>
      <c r="B85" s="622" t="s">
        <v>942</v>
      </c>
      <c r="C85" s="482" t="s">
        <v>1138</v>
      </c>
      <c r="D85" s="483">
        <v>6</v>
      </c>
      <c r="E85" s="636"/>
      <c r="F85" s="637"/>
    </row>
    <row r="86" spans="1:6" s="135" customFormat="1" ht="12" x14ac:dyDescent="0.2">
      <c r="A86" s="620"/>
      <c r="B86" s="624"/>
      <c r="C86" s="493"/>
      <c r="D86" s="251"/>
      <c r="E86" s="603"/>
      <c r="F86" s="252"/>
    </row>
    <row r="87" spans="1:6" s="135" customFormat="1" ht="12" x14ac:dyDescent="0.2">
      <c r="A87" s="160"/>
      <c r="B87" s="161" t="s">
        <v>937</v>
      </c>
      <c r="C87" s="162"/>
      <c r="D87" s="175"/>
      <c r="E87" s="602"/>
      <c r="F87" s="176"/>
    </row>
    <row r="88" spans="1:6" s="135" customFormat="1" ht="12" x14ac:dyDescent="0.2">
      <c r="A88" s="620"/>
      <c r="B88" s="624"/>
      <c r="C88" s="493"/>
      <c r="D88" s="251"/>
      <c r="E88" s="603"/>
      <c r="F88" s="252"/>
    </row>
    <row r="89" spans="1:6" s="135" customFormat="1" ht="36" x14ac:dyDescent="0.2">
      <c r="A89" s="632" t="s">
        <v>681</v>
      </c>
      <c r="B89" s="622" t="s">
        <v>1726</v>
      </c>
      <c r="C89" s="482"/>
      <c r="D89" s="483"/>
      <c r="E89" s="78"/>
      <c r="F89" s="484"/>
    </row>
    <row r="90" spans="1:6" s="135" customFormat="1" ht="48" x14ac:dyDescent="0.2">
      <c r="A90" s="533" t="s">
        <v>1692</v>
      </c>
      <c r="B90" s="616" t="s">
        <v>1727</v>
      </c>
      <c r="C90" s="284"/>
      <c r="D90" s="284"/>
      <c r="E90" s="78"/>
      <c r="F90" s="284"/>
    </row>
    <row r="91" spans="1:6" s="135" customFormat="1" ht="135" customHeight="1" x14ac:dyDescent="0.2">
      <c r="A91" s="533" t="s">
        <v>1692</v>
      </c>
      <c r="B91" s="622" t="s">
        <v>1073</v>
      </c>
      <c r="C91" s="284"/>
      <c r="D91" s="284"/>
      <c r="E91" s="78"/>
      <c r="F91" s="284"/>
    </row>
    <row r="92" spans="1:6" s="135" customFormat="1" ht="84" x14ac:dyDescent="0.2">
      <c r="A92" s="632" t="s">
        <v>706</v>
      </c>
      <c r="B92" s="616" t="s">
        <v>1725</v>
      </c>
      <c r="C92" s="482" t="s">
        <v>34</v>
      </c>
      <c r="D92" s="483">
        <v>9</v>
      </c>
      <c r="E92" s="636"/>
      <c r="F92" s="637"/>
    </row>
    <row r="93" spans="1:6" s="135" customFormat="1" ht="108" x14ac:dyDescent="0.2">
      <c r="A93" s="632" t="s">
        <v>707</v>
      </c>
      <c r="B93" s="616" t="s">
        <v>1728</v>
      </c>
      <c r="C93" s="482" t="s">
        <v>34</v>
      </c>
      <c r="D93" s="483">
        <v>1</v>
      </c>
      <c r="E93" s="636"/>
      <c r="F93" s="637"/>
    </row>
    <row r="94" spans="1:6" s="281" customFormat="1" ht="12" x14ac:dyDescent="0.2">
      <c r="A94" s="632"/>
      <c r="B94" s="284"/>
      <c r="C94" s="284"/>
      <c r="D94" s="284"/>
      <c r="E94" s="636"/>
      <c r="F94" s="735"/>
    </row>
    <row r="95" spans="1:6" s="135" customFormat="1" ht="48" x14ac:dyDescent="0.2">
      <c r="A95" s="632" t="s">
        <v>682</v>
      </c>
      <c r="B95" s="622" t="s">
        <v>938</v>
      </c>
      <c r="C95" s="482" t="s">
        <v>1138</v>
      </c>
      <c r="D95" s="483">
        <v>300</v>
      </c>
      <c r="E95" s="636"/>
      <c r="F95" s="637"/>
    </row>
    <row r="96" spans="1:6" s="281" customFormat="1" ht="12" x14ac:dyDescent="0.2">
      <c r="A96" s="632"/>
      <c r="B96" s="284"/>
      <c r="C96" s="284"/>
      <c r="D96" s="284"/>
      <c r="E96" s="636"/>
      <c r="F96" s="735"/>
    </row>
    <row r="97" spans="1:6" s="135" customFormat="1" ht="60" customHeight="1" x14ac:dyDescent="0.2">
      <c r="A97" s="632" t="s">
        <v>35</v>
      </c>
      <c r="B97" s="622" t="s">
        <v>1731</v>
      </c>
      <c r="C97" s="482" t="s">
        <v>1138</v>
      </c>
      <c r="D97" s="483">
        <v>96</v>
      </c>
      <c r="E97" s="636"/>
      <c r="F97" s="637"/>
    </row>
    <row r="98" spans="1:6" s="281" customFormat="1" ht="12" x14ac:dyDescent="0.2">
      <c r="A98" s="632"/>
      <c r="B98" s="284"/>
      <c r="C98" s="284"/>
      <c r="D98" s="284"/>
      <c r="E98" s="636"/>
      <c r="F98" s="735"/>
    </row>
    <row r="99" spans="1:6" s="281" customFormat="1" ht="44.1" customHeight="1" x14ac:dyDescent="0.2">
      <c r="A99" s="632" t="s">
        <v>36</v>
      </c>
      <c r="B99" s="616" t="s">
        <v>1729</v>
      </c>
      <c r="C99" s="482" t="s">
        <v>1139</v>
      </c>
      <c r="D99" s="483">
        <v>162</v>
      </c>
      <c r="E99" s="636"/>
      <c r="F99" s="637"/>
    </row>
    <row r="100" spans="1:6" s="135" customFormat="1" ht="12" x14ac:dyDescent="0.2">
      <c r="A100" s="632"/>
      <c r="B100" s="616"/>
      <c r="C100" s="482"/>
      <c r="D100" s="483"/>
      <c r="E100" s="636"/>
      <c r="F100" s="637"/>
    </row>
    <row r="101" spans="1:6" s="135" customFormat="1" ht="24" x14ac:dyDescent="0.2">
      <c r="A101" s="632" t="s">
        <v>712</v>
      </c>
      <c r="B101" s="622" t="s">
        <v>392</v>
      </c>
      <c r="C101" s="482" t="s">
        <v>1138</v>
      </c>
      <c r="D101" s="483">
        <v>12</v>
      </c>
      <c r="E101" s="636"/>
      <c r="F101" s="637"/>
    </row>
    <row r="102" spans="1:6" s="178" customFormat="1" ht="12" x14ac:dyDescent="0.2">
      <c r="A102" s="1066"/>
      <c r="B102" s="912"/>
      <c r="C102" s="912"/>
      <c r="D102" s="912"/>
      <c r="E102" s="912"/>
      <c r="F102" s="912"/>
    </row>
    <row r="103" spans="1:6" s="178" customFormat="1" ht="12" x14ac:dyDescent="0.2">
      <c r="A103" s="976" t="s">
        <v>922</v>
      </c>
      <c r="B103" s="1052"/>
      <c r="C103" s="1052"/>
      <c r="D103" s="1052"/>
      <c r="E103" s="1052"/>
      <c r="F103" s="233">
        <f>SUM(F24:F102)</f>
        <v>0</v>
      </c>
    </row>
    <row r="104" spans="1:6" s="178" customFormat="1" ht="12" x14ac:dyDescent="0.2">
      <c r="A104" s="281"/>
      <c r="C104" s="179"/>
      <c r="D104" s="285"/>
      <c r="E104" s="286"/>
      <c r="F104" s="165"/>
    </row>
    <row r="105" spans="1:6" s="178" customFormat="1" ht="12" x14ac:dyDescent="0.2">
      <c r="A105" s="281"/>
      <c r="C105" s="179"/>
      <c r="D105" s="285"/>
      <c r="E105" s="286"/>
      <c r="F105" s="165"/>
    </row>
    <row r="106" spans="1:6" s="178" customFormat="1" ht="12" x14ac:dyDescent="0.2">
      <c r="A106" s="281"/>
      <c r="C106" s="179"/>
      <c r="D106" s="285"/>
      <c r="E106" s="286"/>
      <c r="F106" s="165"/>
    </row>
    <row r="107" spans="1:6" s="178" customFormat="1" ht="12" x14ac:dyDescent="0.2">
      <c r="A107" s="281"/>
      <c r="C107" s="179"/>
      <c r="D107" s="285"/>
      <c r="E107" s="286"/>
      <c r="F107" s="165"/>
    </row>
    <row r="108" spans="1:6" s="178" customFormat="1" ht="12" x14ac:dyDescent="0.2">
      <c r="A108" s="281"/>
      <c r="C108" s="179"/>
      <c r="D108" s="285"/>
      <c r="E108" s="286"/>
      <c r="F108" s="165"/>
    </row>
    <row r="109" spans="1:6" s="178" customFormat="1" ht="12" x14ac:dyDescent="0.2">
      <c r="A109" s="281"/>
      <c r="C109" s="179"/>
      <c r="D109" s="285"/>
      <c r="E109" s="286"/>
      <c r="F109" s="165"/>
    </row>
    <row r="110" spans="1:6" s="178" customFormat="1" ht="12" x14ac:dyDescent="0.2">
      <c r="A110" s="281"/>
      <c r="C110" s="179"/>
      <c r="D110" s="285"/>
      <c r="E110" s="286"/>
      <c r="F110" s="165"/>
    </row>
    <row r="111" spans="1:6" s="178" customFormat="1" ht="12" x14ac:dyDescent="0.2">
      <c r="A111" s="281"/>
      <c r="C111" s="179"/>
      <c r="D111" s="285"/>
      <c r="E111" s="286"/>
      <c r="F111" s="165"/>
    </row>
    <row r="112" spans="1:6" s="178" customFormat="1" ht="12" x14ac:dyDescent="0.2">
      <c r="A112" s="281"/>
      <c r="C112" s="179"/>
      <c r="D112" s="285"/>
      <c r="E112" s="286"/>
      <c r="F112" s="165"/>
    </row>
    <row r="113" spans="1:6" s="178" customFormat="1" ht="12" x14ac:dyDescent="0.2">
      <c r="A113" s="281"/>
      <c r="C113" s="179"/>
      <c r="D113" s="285"/>
      <c r="E113" s="286"/>
      <c r="F113" s="165"/>
    </row>
    <row r="114" spans="1:6" s="178" customFormat="1" ht="12" x14ac:dyDescent="0.2">
      <c r="A114" s="281"/>
      <c r="C114" s="179"/>
      <c r="D114" s="285"/>
      <c r="E114" s="286"/>
      <c r="F114" s="165"/>
    </row>
    <row r="115" spans="1:6" s="178" customFormat="1" ht="12" x14ac:dyDescent="0.2">
      <c r="A115" s="281"/>
      <c r="C115" s="179"/>
      <c r="D115" s="285"/>
      <c r="E115" s="286"/>
      <c r="F115" s="165"/>
    </row>
    <row r="116" spans="1:6" s="178" customFormat="1" ht="12" x14ac:dyDescent="0.2">
      <c r="A116" s="281"/>
      <c r="C116" s="179"/>
      <c r="D116" s="285"/>
      <c r="E116" s="286"/>
      <c r="F116" s="165"/>
    </row>
    <row r="117" spans="1:6" s="178" customFormat="1" ht="12" x14ac:dyDescent="0.2">
      <c r="A117" s="281"/>
      <c r="C117" s="179"/>
      <c r="D117" s="285"/>
      <c r="E117" s="286"/>
      <c r="F117" s="165"/>
    </row>
    <row r="118" spans="1:6" s="178" customFormat="1" ht="12" x14ac:dyDescent="0.2">
      <c r="A118" s="281"/>
      <c r="C118" s="179"/>
      <c r="D118" s="285"/>
      <c r="E118" s="286"/>
      <c r="F118" s="165"/>
    </row>
    <row r="119" spans="1:6" s="178" customFormat="1" ht="12" x14ac:dyDescent="0.2">
      <c r="A119" s="281"/>
      <c r="C119" s="179"/>
      <c r="D119" s="285"/>
      <c r="E119" s="286"/>
      <c r="F119" s="165"/>
    </row>
    <row r="120" spans="1:6" s="178" customFormat="1" ht="12" x14ac:dyDescent="0.2">
      <c r="A120" s="281"/>
      <c r="C120" s="179"/>
      <c r="D120" s="285"/>
      <c r="E120" s="286"/>
      <c r="F120" s="165"/>
    </row>
    <row r="121" spans="1:6" s="178" customFormat="1" ht="12" x14ac:dyDescent="0.2">
      <c r="A121" s="281"/>
      <c r="C121" s="179"/>
      <c r="D121" s="285"/>
      <c r="E121" s="286"/>
      <c r="F121" s="165"/>
    </row>
    <row r="122" spans="1:6" s="178" customFormat="1" ht="12" x14ac:dyDescent="0.2">
      <c r="A122" s="281"/>
      <c r="C122" s="179"/>
      <c r="D122" s="285"/>
      <c r="E122" s="286"/>
      <c r="F122" s="165"/>
    </row>
    <row r="123" spans="1:6" s="178" customFormat="1" ht="12" x14ac:dyDescent="0.2">
      <c r="A123" s="281"/>
      <c r="C123" s="179"/>
      <c r="D123" s="285"/>
      <c r="E123" s="286"/>
      <c r="F123" s="165"/>
    </row>
    <row r="124" spans="1:6" s="178" customFormat="1" ht="12" x14ac:dyDescent="0.2">
      <c r="A124" s="281"/>
      <c r="C124" s="179"/>
      <c r="D124" s="285"/>
      <c r="E124" s="286"/>
      <c r="F124" s="165"/>
    </row>
    <row r="125" spans="1:6" s="178" customFormat="1" ht="12" x14ac:dyDescent="0.2">
      <c r="A125" s="281"/>
      <c r="C125" s="179"/>
      <c r="D125" s="285"/>
      <c r="E125" s="286"/>
      <c r="F125" s="165"/>
    </row>
    <row r="126" spans="1:6" s="178" customFormat="1" ht="12" x14ac:dyDescent="0.2">
      <c r="A126" s="281"/>
      <c r="C126" s="179"/>
      <c r="D126" s="285"/>
      <c r="E126" s="286"/>
      <c r="F126" s="165"/>
    </row>
    <row r="127" spans="1:6" s="178" customFormat="1" ht="12" x14ac:dyDescent="0.2">
      <c r="A127" s="281"/>
      <c r="C127" s="179"/>
      <c r="D127" s="285"/>
      <c r="E127" s="286"/>
      <c r="F127" s="165"/>
    </row>
    <row r="128" spans="1:6" s="178" customFormat="1" ht="12" x14ac:dyDescent="0.2">
      <c r="A128" s="281"/>
      <c r="C128" s="179"/>
      <c r="D128" s="285"/>
      <c r="E128" s="286"/>
      <c r="F128" s="165"/>
    </row>
    <row r="129" spans="1:6" s="178" customFormat="1" ht="12" x14ac:dyDescent="0.2">
      <c r="A129" s="281"/>
      <c r="C129" s="179"/>
      <c r="D129" s="285"/>
      <c r="E129" s="286"/>
      <c r="F129" s="165"/>
    </row>
    <row r="130" spans="1:6" s="178" customFormat="1" ht="12" x14ac:dyDescent="0.2">
      <c r="A130" s="281"/>
      <c r="C130" s="179"/>
      <c r="D130" s="285"/>
      <c r="E130" s="286"/>
      <c r="F130" s="165"/>
    </row>
    <row r="131" spans="1:6" s="178" customFormat="1" ht="12" x14ac:dyDescent="0.2">
      <c r="A131" s="281"/>
      <c r="C131" s="179"/>
      <c r="D131" s="285"/>
      <c r="E131" s="286"/>
      <c r="F131" s="165"/>
    </row>
    <row r="132" spans="1:6" s="178" customFormat="1" ht="12" x14ac:dyDescent="0.2">
      <c r="A132" s="281"/>
      <c r="C132" s="179"/>
      <c r="D132" s="285"/>
      <c r="E132" s="286"/>
      <c r="F132" s="165"/>
    </row>
    <row r="133" spans="1:6" s="178" customFormat="1" ht="12" x14ac:dyDescent="0.2">
      <c r="A133" s="281"/>
      <c r="C133" s="179"/>
      <c r="D133" s="285"/>
      <c r="E133" s="286"/>
      <c r="F133" s="165"/>
    </row>
    <row r="134" spans="1:6" s="178" customFormat="1" ht="12" x14ac:dyDescent="0.2">
      <c r="A134" s="281"/>
      <c r="C134" s="179"/>
      <c r="D134" s="285"/>
      <c r="E134" s="286"/>
      <c r="F134" s="165"/>
    </row>
    <row r="135" spans="1:6" s="178" customFormat="1" ht="12" x14ac:dyDescent="0.2">
      <c r="A135" s="281"/>
      <c r="C135" s="179"/>
      <c r="D135" s="285"/>
      <c r="E135" s="286"/>
      <c r="F135" s="165"/>
    </row>
    <row r="136" spans="1:6" s="178" customFormat="1" ht="12" x14ac:dyDescent="0.2">
      <c r="A136" s="281"/>
      <c r="C136" s="179"/>
      <c r="D136" s="285"/>
      <c r="E136" s="286"/>
      <c r="F136" s="165"/>
    </row>
    <row r="137" spans="1:6" s="178" customFormat="1" ht="12" x14ac:dyDescent="0.2">
      <c r="A137" s="281"/>
      <c r="C137" s="179"/>
      <c r="D137" s="285"/>
      <c r="E137" s="286"/>
      <c r="F137" s="165"/>
    </row>
    <row r="138" spans="1:6" s="178" customFormat="1" ht="12" x14ac:dyDescent="0.2">
      <c r="A138" s="281"/>
      <c r="C138" s="179"/>
      <c r="D138" s="285"/>
      <c r="E138" s="286"/>
      <c r="F138" s="165"/>
    </row>
    <row r="139" spans="1:6" s="178" customFormat="1" ht="12" x14ac:dyDescent="0.2">
      <c r="A139" s="281"/>
      <c r="C139" s="179"/>
      <c r="D139" s="285"/>
      <c r="E139" s="286"/>
      <c r="F139" s="165"/>
    </row>
    <row r="140" spans="1:6" s="178" customFormat="1" ht="12" x14ac:dyDescent="0.2">
      <c r="A140" s="281"/>
      <c r="C140" s="179"/>
      <c r="D140" s="285"/>
      <c r="E140" s="286"/>
      <c r="F140" s="165"/>
    </row>
    <row r="141" spans="1:6" s="178" customFormat="1" ht="12" x14ac:dyDescent="0.2">
      <c r="A141" s="281"/>
      <c r="C141" s="179"/>
      <c r="D141" s="285"/>
      <c r="E141" s="286"/>
      <c r="F141" s="165"/>
    </row>
    <row r="142" spans="1:6" s="178" customFormat="1" ht="12" x14ac:dyDescent="0.2">
      <c r="A142" s="281"/>
      <c r="C142" s="179"/>
      <c r="D142" s="285"/>
      <c r="E142" s="286"/>
      <c r="F142" s="165"/>
    </row>
    <row r="143" spans="1:6" s="178" customFormat="1" ht="12" x14ac:dyDescent="0.2">
      <c r="A143" s="281"/>
      <c r="C143" s="179"/>
      <c r="D143" s="285"/>
      <c r="E143" s="286"/>
      <c r="F143" s="165"/>
    </row>
    <row r="144" spans="1:6" s="178" customFormat="1" ht="12" x14ac:dyDescent="0.2">
      <c r="A144" s="281"/>
      <c r="C144" s="179"/>
      <c r="D144" s="285"/>
      <c r="E144" s="286"/>
      <c r="F144" s="165"/>
    </row>
    <row r="145" spans="1:6" s="178" customFormat="1" ht="12" x14ac:dyDescent="0.2">
      <c r="A145" s="281"/>
      <c r="C145" s="179"/>
      <c r="D145" s="285"/>
      <c r="E145" s="286"/>
      <c r="F145" s="165"/>
    </row>
    <row r="146" spans="1:6" s="178" customFormat="1" ht="12" x14ac:dyDescent="0.2">
      <c r="A146" s="281"/>
      <c r="C146" s="179"/>
      <c r="D146" s="285"/>
      <c r="E146" s="286"/>
      <c r="F146" s="165"/>
    </row>
    <row r="147" spans="1:6" s="178" customFormat="1" ht="12" x14ac:dyDescent="0.2">
      <c r="A147" s="281"/>
      <c r="C147" s="179"/>
      <c r="D147" s="285"/>
      <c r="E147" s="286"/>
      <c r="F147" s="165"/>
    </row>
    <row r="148" spans="1:6" s="178" customFormat="1" ht="12" x14ac:dyDescent="0.2">
      <c r="A148" s="281"/>
      <c r="C148" s="179"/>
      <c r="D148" s="285"/>
      <c r="E148" s="286"/>
      <c r="F148" s="165"/>
    </row>
    <row r="149" spans="1:6" s="178" customFormat="1" ht="12" x14ac:dyDescent="0.2">
      <c r="A149" s="281"/>
      <c r="C149" s="179"/>
      <c r="D149" s="285"/>
      <c r="E149" s="286"/>
      <c r="F149" s="165"/>
    </row>
    <row r="150" spans="1:6" s="178" customFormat="1" ht="12" x14ac:dyDescent="0.2">
      <c r="A150" s="281"/>
      <c r="C150" s="179"/>
      <c r="D150" s="285"/>
      <c r="E150" s="286"/>
      <c r="F150" s="165"/>
    </row>
    <row r="151" spans="1:6" s="178" customFormat="1" ht="12" x14ac:dyDescent="0.2">
      <c r="A151" s="281"/>
      <c r="C151" s="179"/>
      <c r="D151" s="285"/>
      <c r="E151" s="286"/>
      <c r="F151" s="165"/>
    </row>
    <row r="152" spans="1:6" s="178" customFormat="1" ht="12" x14ac:dyDescent="0.2">
      <c r="A152" s="281"/>
      <c r="C152" s="179"/>
      <c r="D152" s="285"/>
      <c r="E152" s="286"/>
      <c r="F152" s="165"/>
    </row>
    <row r="153" spans="1:6" s="178" customFormat="1" ht="12" x14ac:dyDescent="0.2">
      <c r="A153" s="281"/>
      <c r="C153" s="179"/>
      <c r="D153" s="285"/>
      <c r="E153" s="286"/>
      <c r="F153" s="165"/>
    </row>
    <row r="154" spans="1:6" s="178" customFormat="1" ht="12" x14ac:dyDescent="0.2">
      <c r="A154" s="281"/>
      <c r="C154" s="179"/>
      <c r="D154" s="285"/>
      <c r="E154" s="286"/>
      <c r="F154" s="165"/>
    </row>
    <row r="155" spans="1:6" s="178" customFormat="1" ht="12" x14ac:dyDescent="0.2">
      <c r="A155" s="281"/>
      <c r="C155" s="179"/>
      <c r="D155" s="285"/>
      <c r="E155" s="286"/>
      <c r="F155" s="165"/>
    </row>
    <row r="156" spans="1:6" s="178" customFormat="1" ht="12" x14ac:dyDescent="0.2">
      <c r="A156" s="281"/>
      <c r="C156" s="179"/>
      <c r="D156" s="285"/>
      <c r="E156" s="286"/>
      <c r="F156" s="165"/>
    </row>
    <row r="157" spans="1:6" s="178" customFormat="1" ht="12" x14ac:dyDescent="0.2">
      <c r="A157" s="281"/>
      <c r="C157" s="179"/>
      <c r="D157" s="285"/>
      <c r="E157" s="286"/>
      <c r="F157" s="165"/>
    </row>
    <row r="158" spans="1:6" s="178" customFormat="1" ht="12" x14ac:dyDescent="0.2">
      <c r="A158" s="281"/>
      <c r="C158" s="179"/>
      <c r="D158" s="285"/>
      <c r="E158" s="286"/>
      <c r="F158" s="165"/>
    </row>
    <row r="159" spans="1:6" s="178" customFormat="1" ht="12" x14ac:dyDescent="0.2">
      <c r="A159" s="281"/>
      <c r="C159" s="179"/>
      <c r="D159" s="285"/>
      <c r="E159" s="286"/>
      <c r="F159" s="165"/>
    </row>
    <row r="160" spans="1:6" s="178" customFormat="1" ht="12" x14ac:dyDescent="0.2">
      <c r="A160" s="281"/>
      <c r="C160" s="179"/>
      <c r="D160" s="285"/>
      <c r="E160" s="286"/>
      <c r="F160" s="165"/>
    </row>
    <row r="161" spans="1:6" s="178" customFormat="1" ht="12" x14ac:dyDescent="0.2">
      <c r="A161" s="281"/>
      <c r="C161" s="179"/>
      <c r="D161" s="285"/>
      <c r="E161" s="286"/>
      <c r="F161" s="165"/>
    </row>
    <row r="162" spans="1:6" s="178" customFormat="1" ht="12" x14ac:dyDescent="0.2">
      <c r="A162" s="281"/>
      <c r="C162" s="179"/>
      <c r="D162" s="285"/>
      <c r="E162" s="286"/>
      <c r="F162" s="165"/>
    </row>
    <row r="163" spans="1:6" s="178" customFormat="1" ht="12" x14ac:dyDescent="0.2">
      <c r="A163" s="281"/>
      <c r="C163" s="179"/>
      <c r="D163" s="285"/>
      <c r="E163" s="286"/>
      <c r="F163" s="165"/>
    </row>
    <row r="164" spans="1:6" s="178" customFormat="1" ht="12" x14ac:dyDescent="0.2">
      <c r="A164" s="281"/>
      <c r="C164" s="179"/>
      <c r="D164" s="285"/>
      <c r="E164" s="286"/>
      <c r="F164" s="165"/>
    </row>
    <row r="165" spans="1:6" s="178" customFormat="1" ht="12" x14ac:dyDescent="0.2">
      <c r="A165" s="281"/>
      <c r="C165" s="179"/>
      <c r="D165" s="285"/>
      <c r="E165" s="286"/>
      <c r="F165" s="165"/>
    </row>
    <row r="166" spans="1:6" s="178" customFormat="1" ht="12" x14ac:dyDescent="0.2">
      <c r="A166" s="281"/>
      <c r="C166" s="179"/>
      <c r="D166" s="285"/>
      <c r="E166" s="286"/>
      <c r="F166" s="165"/>
    </row>
    <row r="167" spans="1:6" s="178" customFormat="1" ht="12" x14ac:dyDescent="0.2">
      <c r="A167" s="281"/>
      <c r="C167" s="179"/>
      <c r="D167" s="285"/>
      <c r="E167" s="286"/>
      <c r="F167" s="165"/>
    </row>
    <row r="168" spans="1:6" s="178" customFormat="1" ht="12" x14ac:dyDescent="0.2">
      <c r="A168" s="281"/>
      <c r="C168" s="179"/>
      <c r="D168" s="285"/>
      <c r="E168" s="286"/>
      <c r="F168" s="165"/>
    </row>
    <row r="169" spans="1:6" s="178" customFormat="1" ht="12" x14ac:dyDescent="0.2">
      <c r="A169" s="281"/>
      <c r="C169" s="179"/>
      <c r="D169" s="285"/>
      <c r="E169" s="286"/>
      <c r="F169" s="165"/>
    </row>
    <row r="170" spans="1:6" s="178" customFormat="1" ht="12" x14ac:dyDescent="0.2">
      <c r="A170" s="281"/>
      <c r="C170" s="179"/>
      <c r="D170" s="285"/>
      <c r="E170" s="286"/>
      <c r="F170" s="165"/>
    </row>
    <row r="171" spans="1:6" s="178" customFormat="1" ht="12" x14ac:dyDescent="0.2">
      <c r="A171" s="281"/>
      <c r="C171" s="179"/>
      <c r="D171" s="285"/>
      <c r="E171" s="286"/>
      <c r="F171" s="165"/>
    </row>
    <row r="172" spans="1:6" s="178" customFormat="1" ht="12" x14ac:dyDescent="0.2">
      <c r="A172" s="281"/>
      <c r="C172" s="179"/>
      <c r="D172" s="285"/>
      <c r="E172" s="286"/>
      <c r="F172" s="165"/>
    </row>
    <row r="173" spans="1:6" s="178" customFormat="1" ht="12" x14ac:dyDescent="0.2">
      <c r="A173" s="281"/>
      <c r="C173" s="179"/>
      <c r="D173" s="285"/>
      <c r="E173" s="286"/>
      <c r="F173" s="165"/>
    </row>
    <row r="174" spans="1:6" s="178" customFormat="1" ht="12" x14ac:dyDescent="0.2">
      <c r="A174" s="281"/>
      <c r="C174" s="179"/>
      <c r="D174" s="285"/>
      <c r="E174" s="286"/>
      <c r="F174" s="165"/>
    </row>
    <row r="175" spans="1:6" s="178" customFormat="1" ht="12" x14ac:dyDescent="0.2">
      <c r="A175" s="281"/>
      <c r="C175" s="179"/>
      <c r="D175" s="285"/>
      <c r="E175" s="286"/>
      <c r="F175" s="165"/>
    </row>
    <row r="176" spans="1:6" s="178" customFormat="1" ht="12" x14ac:dyDescent="0.2">
      <c r="A176" s="281"/>
      <c r="C176" s="179"/>
      <c r="D176" s="285"/>
      <c r="E176" s="286"/>
      <c r="F176" s="165"/>
    </row>
    <row r="177" spans="1:6" s="178" customFormat="1" ht="12" x14ac:dyDescent="0.2">
      <c r="A177" s="281"/>
      <c r="C177" s="179"/>
      <c r="D177" s="285"/>
      <c r="E177" s="286"/>
      <c r="F177" s="165"/>
    </row>
    <row r="178" spans="1:6" s="178" customFormat="1" ht="12" x14ac:dyDescent="0.2">
      <c r="A178" s="281"/>
      <c r="C178" s="179"/>
      <c r="D178" s="285"/>
      <c r="E178" s="286"/>
      <c r="F178" s="165"/>
    </row>
    <row r="179" spans="1:6" s="178" customFormat="1" ht="12" x14ac:dyDescent="0.2">
      <c r="A179" s="281"/>
      <c r="C179" s="179"/>
      <c r="D179" s="285"/>
      <c r="E179" s="286"/>
      <c r="F179" s="165"/>
    </row>
    <row r="180" spans="1:6" s="178" customFormat="1" ht="12" x14ac:dyDescent="0.2">
      <c r="A180" s="281"/>
      <c r="C180" s="179"/>
      <c r="D180" s="285"/>
      <c r="E180" s="286"/>
      <c r="F180" s="165"/>
    </row>
    <row r="181" spans="1:6" s="178" customFormat="1" ht="12" x14ac:dyDescent="0.2">
      <c r="A181" s="281"/>
      <c r="C181" s="179"/>
      <c r="D181" s="285"/>
      <c r="E181" s="286"/>
      <c r="F181" s="165"/>
    </row>
    <row r="182" spans="1:6" s="178" customFormat="1" ht="12" x14ac:dyDescent="0.2">
      <c r="A182" s="281"/>
      <c r="C182" s="179"/>
      <c r="D182" s="285"/>
      <c r="E182" s="286"/>
      <c r="F182" s="165"/>
    </row>
    <row r="183" spans="1:6" s="178" customFormat="1" ht="12" x14ac:dyDescent="0.2">
      <c r="A183" s="281"/>
      <c r="C183" s="179"/>
      <c r="D183" s="285"/>
      <c r="E183" s="286"/>
      <c r="F183" s="165"/>
    </row>
    <row r="184" spans="1:6" s="178" customFormat="1" ht="12" x14ac:dyDescent="0.2">
      <c r="A184" s="281"/>
      <c r="C184" s="179"/>
      <c r="D184" s="285"/>
      <c r="E184" s="286"/>
      <c r="F184" s="165"/>
    </row>
    <row r="185" spans="1:6" s="178" customFormat="1" ht="12" x14ac:dyDescent="0.2">
      <c r="A185" s="281"/>
      <c r="C185" s="179"/>
      <c r="D185" s="285"/>
      <c r="E185" s="286"/>
      <c r="F185" s="165"/>
    </row>
    <row r="186" spans="1:6" s="178" customFormat="1" ht="12" x14ac:dyDescent="0.2">
      <c r="A186" s="281"/>
      <c r="C186" s="179"/>
      <c r="D186" s="285"/>
      <c r="E186" s="286"/>
      <c r="F186" s="165"/>
    </row>
    <row r="187" spans="1:6" s="178" customFormat="1" ht="12" x14ac:dyDescent="0.2">
      <c r="A187" s="281"/>
      <c r="C187" s="179"/>
      <c r="D187" s="285"/>
      <c r="E187" s="286"/>
      <c r="F187" s="165"/>
    </row>
    <row r="188" spans="1:6" s="178" customFormat="1" ht="12" x14ac:dyDescent="0.2">
      <c r="A188" s="281"/>
      <c r="C188" s="179"/>
      <c r="D188" s="285"/>
      <c r="E188" s="286"/>
      <c r="F188" s="165"/>
    </row>
    <row r="189" spans="1:6" s="178" customFormat="1" ht="12" x14ac:dyDescent="0.2">
      <c r="A189" s="281"/>
      <c r="C189" s="179"/>
      <c r="D189" s="285"/>
      <c r="E189" s="286"/>
      <c r="F189" s="165"/>
    </row>
    <row r="190" spans="1:6" s="178" customFormat="1" ht="12" x14ac:dyDescent="0.2">
      <c r="A190" s="281"/>
      <c r="C190" s="179"/>
      <c r="D190" s="285"/>
      <c r="E190" s="286"/>
      <c r="F190" s="165"/>
    </row>
    <row r="191" spans="1:6" s="178" customFormat="1" ht="12" x14ac:dyDescent="0.2">
      <c r="A191" s="281"/>
      <c r="C191" s="179"/>
      <c r="D191" s="285"/>
      <c r="E191" s="286"/>
      <c r="F191" s="165"/>
    </row>
    <row r="192" spans="1:6" s="178" customFormat="1" ht="12" x14ac:dyDescent="0.2">
      <c r="A192" s="281"/>
      <c r="C192" s="179"/>
      <c r="D192" s="285"/>
      <c r="E192" s="286"/>
      <c r="F192" s="165"/>
    </row>
    <row r="193" spans="1:6" s="178" customFormat="1" ht="12" x14ac:dyDescent="0.2">
      <c r="A193" s="281"/>
      <c r="C193" s="179"/>
      <c r="D193" s="285"/>
      <c r="E193" s="286"/>
      <c r="F193" s="165"/>
    </row>
    <row r="194" spans="1:6" s="178" customFormat="1" ht="12" x14ac:dyDescent="0.2">
      <c r="A194" s="281"/>
      <c r="C194" s="179"/>
      <c r="D194" s="285"/>
      <c r="E194" s="286"/>
      <c r="F194" s="165"/>
    </row>
    <row r="195" spans="1:6" s="178" customFormat="1" ht="12" x14ac:dyDescent="0.2">
      <c r="A195" s="281"/>
      <c r="C195" s="179"/>
      <c r="D195" s="285"/>
      <c r="E195" s="286"/>
      <c r="F195" s="165"/>
    </row>
    <row r="196" spans="1:6" s="178" customFormat="1" ht="12" x14ac:dyDescent="0.2">
      <c r="A196" s="281"/>
      <c r="C196" s="179"/>
      <c r="D196" s="285"/>
      <c r="E196" s="286"/>
      <c r="F196" s="165"/>
    </row>
    <row r="197" spans="1:6" s="178" customFormat="1" ht="12" x14ac:dyDescent="0.2">
      <c r="A197" s="281"/>
      <c r="C197" s="179"/>
      <c r="D197" s="285"/>
      <c r="E197" s="286"/>
      <c r="F197" s="165"/>
    </row>
    <row r="198" spans="1:6" s="178" customFormat="1" ht="12" x14ac:dyDescent="0.2">
      <c r="A198" s="281"/>
      <c r="C198" s="179"/>
      <c r="D198" s="285"/>
      <c r="E198" s="286"/>
      <c r="F198" s="165"/>
    </row>
    <row r="199" spans="1:6" s="178" customFormat="1" ht="12" x14ac:dyDescent="0.2">
      <c r="A199" s="281"/>
      <c r="C199" s="179"/>
      <c r="D199" s="285"/>
      <c r="E199" s="286"/>
      <c r="F199" s="165"/>
    </row>
    <row r="200" spans="1:6" s="178" customFormat="1" ht="12" x14ac:dyDescent="0.2">
      <c r="A200" s="281"/>
      <c r="C200" s="179"/>
      <c r="D200" s="285"/>
      <c r="E200" s="286"/>
      <c r="F200" s="165"/>
    </row>
    <row r="201" spans="1:6" s="178" customFormat="1" ht="12" x14ac:dyDescent="0.2">
      <c r="A201" s="281"/>
      <c r="C201" s="179"/>
      <c r="D201" s="285"/>
      <c r="E201" s="286"/>
      <c r="F201" s="165"/>
    </row>
    <row r="202" spans="1:6" s="178" customFormat="1" ht="12" x14ac:dyDescent="0.2">
      <c r="A202" s="281"/>
      <c r="C202" s="179"/>
      <c r="D202" s="285"/>
      <c r="E202" s="286"/>
      <c r="F202" s="165"/>
    </row>
    <row r="203" spans="1:6" s="178" customFormat="1" ht="12" x14ac:dyDescent="0.2">
      <c r="A203" s="281"/>
      <c r="C203" s="179"/>
      <c r="D203" s="285"/>
      <c r="E203" s="286"/>
      <c r="F203" s="165"/>
    </row>
    <row r="204" spans="1:6" s="178" customFormat="1" ht="12" x14ac:dyDescent="0.2">
      <c r="A204" s="281"/>
      <c r="C204" s="179"/>
      <c r="D204" s="285"/>
      <c r="E204" s="286"/>
      <c r="F204" s="165"/>
    </row>
    <row r="205" spans="1:6" s="178" customFormat="1" ht="12" x14ac:dyDescent="0.2">
      <c r="A205" s="281"/>
      <c r="C205" s="179"/>
      <c r="D205" s="285"/>
      <c r="E205" s="286"/>
      <c r="F205" s="165"/>
    </row>
    <row r="206" spans="1:6" s="178" customFormat="1" ht="12" x14ac:dyDescent="0.2">
      <c r="A206" s="281"/>
      <c r="C206" s="179"/>
      <c r="D206" s="285"/>
      <c r="E206" s="286"/>
      <c r="F206" s="165"/>
    </row>
    <row r="207" spans="1:6" s="178" customFormat="1" ht="12" x14ac:dyDescent="0.2">
      <c r="A207" s="281"/>
      <c r="C207" s="179"/>
      <c r="D207" s="285"/>
      <c r="E207" s="286"/>
      <c r="F207" s="165"/>
    </row>
    <row r="208" spans="1:6" s="178" customFormat="1" ht="12" x14ac:dyDescent="0.2">
      <c r="A208" s="281"/>
      <c r="C208" s="179"/>
      <c r="D208" s="285"/>
      <c r="E208" s="286"/>
      <c r="F208" s="165"/>
    </row>
    <row r="209" spans="1:6" s="178" customFormat="1" ht="12" x14ac:dyDescent="0.2">
      <c r="A209" s="281"/>
      <c r="C209" s="179"/>
      <c r="D209" s="285"/>
      <c r="E209" s="286"/>
      <c r="F209" s="165"/>
    </row>
    <row r="210" spans="1:6" s="178" customFormat="1" ht="12" x14ac:dyDescent="0.2">
      <c r="A210" s="281"/>
      <c r="C210" s="179"/>
      <c r="D210" s="285"/>
      <c r="E210" s="286"/>
      <c r="F210" s="165"/>
    </row>
    <row r="211" spans="1:6" s="178" customFormat="1" ht="12" x14ac:dyDescent="0.2">
      <c r="A211" s="281"/>
      <c r="C211" s="179"/>
      <c r="D211" s="285"/>
      <c r="E211" s="286"/>
      <c r="F211" s="165"/>
    </row>
    <row r="212" spans="1:6" s="178" customFormat="1" ht="12" x14ac:dyDescent="0.2">
      <c r="A212" s="281"/>
      <c r="C212" s="179"/>
      <c r="D212" s="285"/>
      <c r="E212" s="286"/>
      <c r="F212" s="165"/>
    </row>
    <row r="213" spans="1:6" s="178" customFormat="1" ht="12" x14ac:dyDescent="0.2">
      <c r="A213" s="281"/>
      <c r="C213" s="179"/>
      <c r="D213" s="285"/>
      <c r="E213" s="286"/>
      <c r="F213" s="165"/>
    </row>
    <row r="214" spans="1:6" s="178" customFormat="1" ht="12" x14ac:dyDescent="0.2">
      <c r="A214" s="281"/>
      <c r="C214" s="179"/>
      <c r="D214" s="285"/>
      <c r="E214" s="286"/>
      <c r="F214" s="165"/>
    </row>
    <row r="215" spans="1:6" s="178" customFormat="1" ht="12" x14ac:dyDescent="0.2">
      <c r="A215" s="281"/>
      <c r="C215" s="179"/>
      <c r="D215" s="285"/>
      <c r="E215" s="286"/>
      <c r="F215" s="165"/>
    </row>
    <row r="216" spans="1:6" s="178" customFormat="1" ht="12" x14ac:dyDescent="0.2">
      <c r="A216" s="281"/>
      <c r="C216" s="179"/>
      <c r="D216" s="285"/>
      <c r="E216" s="286"/>
      <c r="F216" s="165"/>
    </row>
    <row r="217" spans="1:6" s="178" customFormat="1" ht="12" x14ac:dyDescent="0.2">
      <c r="A217" s="281"/>
      <c r="C217" s="179"/>
      <c r="D217" s="285"/>
      <c r="E217" s="286"/>
      <c r="F217" s="165"/>
    </row>
    <row r="218" spans="1:6" s="178" customFormat="1" ht="12" x14ac:dyDescent="0.2">
      <c r="A218" s="281"/>
      <c r="C218" s="179"/>
      <c r="D218" s="285"/>
      <c r="E218" s="286"/>
      <c r="F218" s="165"/>
    </row>
    <row r="219" spans="1:6" s="178" customFormat="1" ht="12" x14ac:dyDescent="0.2">
      <c r="A219" s="281"/>
      <c r="C219" s="179"/>
      <c r="D219" s="285"/>
      <c r="E219" s="286"/>
      <c r="F219" s="165"/>
    </row>
    <row r="220" spans="1:6" s="178" customFormat="1" ht="12" x14ac:dyDescent="0.2">
      <c r="A220" s="281"/>
      <c r="C220" s="179"/>
      <c r="D220" s="285"/>
      <c r="E220" s="286"/>
      <c r="F220" s="165"/>
    </row>
    <row r="221" spans="1:6" s="178" customFormat="1" ht="12" x14ac:dyDescent="0.2">
      <c r="A221" s="281"/>
      <c r="C221" s="179"/>
      <c r="D221" s="285"/>
      <c r="E221" s="286"/>
      <c r="F221" s="165"/>
    </row>
    <row r="222" spans="1:6" s="178" customFormat="1" ht="12" x14ac:dyDescent="0.2">
      <c r="A222" s="281"/>
      <c r="C222" s="179"/>
      <c r="D222" s="285"/>
      <c r="E222" s="286"/>
      <c r="F222" s="165"/>
    </row>
    <row r="223" spans="1:6" s="178" customFormat="1" ht="12" x14ac:dyDescent="0.2">
      <c r="A223" s="281"/>
      <c r="C223" s="179"/>
      <c r="D223" s="285"/>
      <c r="E223" s="286"/>
      <c r="F223" s="165"/>
    </row>
    <row r="224" spans="1:6" s="178" customFormat="1" ht="12" x14ac:dyDescent="0.2">
      <c r="A224" s="281"/>
      <c r="C224" s="179"/>
      <c r="D224" s="285"/>
      <c r="E224" s="286"/>
      <c r="F224" s="165"/>
    </row>
    <row r="225" spans="1:6" s="178" customFormat="1" ht="12" x14ac:dyDescent="0.2">
      <c r="A225" s="281"/>
      <c r="C225" s="179"/>
      <c r="D225" s="285"/>
      <c r="E225" s="286"/>
      <c r="F225" s="165"/>
    </row>
    <row r="226" spans="1:6" s="178" customFormat="1" ht="12" x14ac:dyDescent="0.2">
      <c r="A226" s="281"/>
      <c r="C226" s="179"/>
      <c r="D226" s="285"/>
      <c r="E226" s="286"/>
      <c r="F226" s="165"/>
    </row>
    <row r="227" spans="1:6" s="178" customFormat="1" ht="12" x14ac:dyDescent="0.2">
      <c r="A227" s="281"/>
      <c r="C227" s="179"/>
      <c r="D227" s="285"/>
      <c r="E227" s="286"/>
      <c r="F227" s="165"/>
    </row>
    <row r="228" spans="1:6" s="178" customFormat="1" ht="12" x14ac:dyDescent="0.2">
      <c r="A228" s="281"/>
      <c r="C228" s="179"/>
      <c r="D228" s="285"/>
      <c r="E228" s="286"/>
      <c r="F228" s="165"/>
    </row>
    <row r="229" spans="1:6" s="178" customFormat="1" ht="12" x14ac:dyDescent="0.2">
      <c r="A229" s="281"/>
      <c r="C229" s="179"/>
      <c r="D229" s="285"/>
      <c r="E229" s="286"/>
      <c r="F229" s="165"/>
    </row>
    <row r="230" spans="1:6" s="178" customFormat="1" ht="12" x14ac:dyDescent="0.2">
      <c r="A230" s="281"/>
      <c r="C230" s="179"/>
      <c r="D230" s="285"/>
      <c r="E230" s="286"/>
      <c r="F230" s="165"/>
    </row>
    <row r="231" spans="1:6" s="178" customFormat="1" ht="12" x14ac:dyDescent="0.2">
      <c r="A231" s="281"/>
      <c r="C231" s="179"/>
      <c r="D231" s="285"/>
      <c r="E231" s="286"/>
      <c r="F231" s="165"/>
    </row>
    <row r="232" spans="1:6" s="178" customFormat="1" ht="12" x14ac:dyDescent="0.2">
      <c r="A232" s="281"/>
      <c r="C232" s="179"/>
      <c r="D232" s="285"/>
      <c r="E232" s="286"/>
      <c r="F232" s="165"/>
    </row>
    <row r="233" spans="1:6" s="178" customFormat="1" ht="12" x14ac:dyDescent="0.2">
      <c r="A233" s="281"/>
      <c r="C233" s="179"/>
      <c r="D233" s="285"/>
      <c r="E233" s="286"/>
      <c r="F233" s="165"/>
    </row>
    <row r="234" spans="1:6" s="178" customFormat="1" ht="12" x14ac:dyDescent="0.2">
      <c r="A234" s="281"/>
      <c r="C234" s="179"/>
      <c r="D234" s="285"/>
      <c r="E234" s="286"/>
      <c r="F234" s="165"/>
    </row>
    <row r="235" spans="1:6" s="178" customFormat="1" ht="12" x14ac:dyDescent="0.2">
      <c r="A235" s="281"/>
      <c r="C235" s="179"/>
      <c r="D235" s="285"/>
      <c r="E235" s="286"/>
      <c r="F235" s="165"/>
    </row>
    <row r="236" spans="1:6" s="178" customFormat="1" ht="12" x14ac:dyDescent="0.2">
      <c r="A236" s="281"/>
      <c r="C236" s="179"/>
      <c r="D236" s="285"/>
      <c r="E236" s="286"/>
      <c r="F236" s="165"/>
    </row>
    <row r="237" spans="1:6" s="178" customFormat="1" ht="12" x14ac:dyDescent="0.2">
      <c r="A237" s="281"/>
      <c r="C237" s="179"/>
      <c r="D237" s="285"/>
      <c r="E237" s="286"/>
      <c r="F237" s="165"/>
    </row>
    <row r="238" spans="1:6" s="178" customFormat="1" ht="12" x14ac:dyDescent="0.2">
      <c r="A238" s="281"/>
      <c r="C238" s="179"/>
      <c r="D238" s="285"/>
      <c r="E238" s="286"/>
      <c r="F238" s="165"/>
    </row>
    <row r="239" spans="1:6" s="178" customFormat="1" ht="12" x14ac:dyDescent="0.2">
      <c r="A239" s="281"/>
      <c r="C239" s="179"/>
      <c r="D239" s="285"/>
      <c r="E239" s="286"/>
      <c r="F239" s="165"/>
    </row>
    <row r="240" spans="1:6" s="178" customFormat="1" ht="12" x14ac:dyDescent="0.2">
      <c r="A240" s="281"/>
      <c r="C240" s="179"/>
      <c r="D240" s="285"/>
      <c r="E240" s="286"/>
      <c r="F240" s="165"/>
    </row>
    <row r="241" spans="1:6" s="178" customFormat="1" ht="12" x14ac:dyDescent="0.2">
      <c r="A241" s="281"/>
      <c r="C241" s="179"/>
      <c r="D241" s="285"/>
      <c r="E241" s="286"/>
      <c r="F241" s="165"/>
    </row>
    <row r="242" spans="1:6" s="178" customFormat="1" ht="12" x14ac:dyDescent="0.2">
      <c r="A242" s="281"/>
      <c r="C242" s="179"/>
      <c r="D242" s="285"/>
      <c r="E242" s="286"/>
      <c r="F242" s="165"/>
    </row>
    <row r="243" spans="1:6" s="178" customFormat="1" ht="12" x14ac:dyDescent="0.2">
      <c r="A243" s="281"/>
      <c r="C243" s="179"/>
      <c r="D243" s="285"/>
      <c r="E243" s="286"/>
      <c r="F243" s="165"/>
    </row>
    <row r="244" spans="1:6" s="178" customFormat="1" ht="12" x14ac:dyDescent="0.2">
      <c r="A244" s="281"/>
      <c r="C244" s="179"/>
      <c r="D244" s="285"/>
      <c r="E244" s="286"/>
      <c r="F244" s="165"/>
    </row>
    <row r="245" spans="1:6" s="178" customFormat="1" ht="12" x14ac:dyDescent="0.2">
      <c r="A245" s="281"/>
      <c r="C245" s="179"/>
      <c r="D245" s="285"/>
      <c r="E245" s="286"/>
      <c r="F245" s="165"/>
    </row>
    <row r="246" spans="1:6" s="178" customFormat="1" ht="12" x14ac:dyDescent="0.2">
      <c r="A246" s="281"/>
      <c r="C246" s="179"/>
      <c r="D246" s="285"/>
      <c r="E246" s="286"/>
      <c r="F246" s="165"/>
    </row>
    <row r="247" spans="1:6" s="178" customFormat="1" ht="12" x14ac:dyDescent="0.2">
      <c r="A247" s="281"/>
      <c r="C247" s="179"/>
      <c r="D247" s="285"/>
      <c r="E247" s="286"/>
      <c r="F247" s="165"/>
    </row>
    <row r="248" spans="1:6" s="178" customFormat="1" ht="12" x14ac:dyDescent="0.2">
      <c r="A248" s="281"/>
      <c r="C248" s="179"/>
      <c r="D248" s="285"/>
      <c r="E248" s="286"/>
      <c r="F248" s="165"/>
    </row>
    <row r="249" spans="1:6" s="178" customFormat="1" ht="12" x14ac:dyDescent="0.2">
      <c r="A249" s="281"/>
      <c r="C249" s="179"/>
      <c r="D249" s="285"/>
      <c r="E249" s="286"/>
      <c r="F249" s="165"/>
    </row>
    <row r="250" spans="1:6" s="178" customFormat="1" ht="12" x14ac:dyDescent="0.2">
      <c r="A250" s="281"/>
      <c r="C250" s="179"/>
      <c r="D250" s="285"/>
      <c r="E250" s="286"/>
      <c r="F250" s="165"/>
    </row>
    <row r="251" spans="1:6" s="178" customFormat="1" ht="12" x14ac:dyDescent="0.2">
      <c r="A251" s="281"/>
      <c r="C251" s="179"/>
      <c r="D251" s="285"/>
      <c r="E251" s="286"/>
      <c r="F251" s="165"/>
    </row>
    <row r="252" spans="1:6" s="178" customFormat="1" ht="12" x14ac:dyDescent="0.2">
      <c r="A252" s="281"/>
      <c r="C252" s="179"/>
      <c r="D252" s="285"/>
      <c r="E252" s="286"/>
      <c r="F252" s="165"/>
    </row>
    <row r="253" spans="1:6" s="178" customFormat="1" ht="12" x14ac:dyDescent="0.2">
      <c r="A253" s="281"/>
      <c r="C253" s="179"/>
      <c r="D253" s="285"/>
      <c r="E253" s="286"/>
      <c r="F253" s="165"/>
    </row>
    <row r="254" spans="1:6" s="178" customFormat="1" ht="12" x14ac:dyDescent="0.2">
      <c r="A254" s="281"/>
      <c r="C254" s="179"/>
      <c r="D254" s="285"/>
      <c r="E254" s="286"/>
      <c r="F254" s="165"/>
    </row>
    <row r="255" spans="1:6" s="178" customFormat="1" ht="12" x14ac:dyDescent="0.2">
      <c r="A255" s="281"/>
      <c r="C255" s="179"/>
      <c r="D255" s="285"/>
      <c r="E255" s="286"/>
      <c r="F255" s="165"/>
    </row>
    <row r="256" spans="1:6" s="178" customFormat="1" ht="12" x14ac:dyDescent="0.2">
      <c r="A256" s="281"/>
      <c r="C256" s="179"/>
      <c r="D256" s="285"/>
      <c r="E256" s="286"/>
      <c r="F256" s="165"/>
    </row>
    <row r="257" spans="1:6" s="178" customFormat="1" ht="12" x14ac:dyDescent="0.2">
      <c r="A257" s="281"/>
      <c r="C257" s="179"/>
      <c r="D257" s="285"/>
      <c r="E257" s="286"/>
      <c r="F257" s="165"/>
    </row>
    <row r="258" spans="1:6" x14ac:dyDescent="0.2">
      <c r="A258" s="278"/>
    </row>
    <row r="259" spans="1:6" x14ac:dyDescent="0.2">
      <c r="A259" s="278"/>
    </row>
    <row r="260" spans="1:6" x14ac:dyDescent="0.2">
      <c r="A260" s="278"/>
    </row>
    <row r="261" spans="1:6" x14ac:dyDescent="0.2">
      <c r="A261" s="278"/>
    </row>
    <row r="262" spans="1:6" x14ac:dyDescent="0.2">
      <c r="A262" s="278"/>
    </row>
    <row r="263" spans="1:6" x14ac:dyDescent="0.2">
      <c r="A263" s="278"/>
    </row>
    <row r="264" spans="1:6" x14ac:dyDescent="0.2">
      <c r="A264" s="278"/>
    </row>
    <row r="265" spans="1:6" x14ac:dyDescent="0.2">
      <c r="A265" s="278"/>
    </row>
    <row r="266" spans="1:6" x14ac:dyDescent="0.2">
      <c r="A266" s="278"/>
    </row>
    <row r="267" spans="1:6" x14ac:dyDescent="0.2">
      <c r="A267" s="278"/>
    </row>
    <row r="268" spans="1:6" x14ac:dyDescent="0.2">
      <c r="A268" s="278"/>
    </row>
    <row r="269" spans="1:6" x14ac:dyDescent="0.2">
      <c r="A269" s="278"/>
    </row>
    <row r="270" spans="1:6" x14ac:dyDescent="0.2">
      <c r="A270" s="278"/>
    </row>
    <row r="271" spans="1:6" x14ac:dyDescent="0.2">
      <c r="A271" s="278"/>
    </row>
    <row r="272" spans="1:6" x14ac:dyDescent="0.2">
      <c r="A272" s="278"/>
    </row>
    <row r="273" spans="1:1" x14ac:dyDescent="0.2">
      <c r="A273" s="278"/>
    </row>
    <row r="274" spans="1:1" x14ac:dyDescent="0.2">
      <c r="A274" s="278"/>
    </row>
    <row r="275" spans="1:1" x14ac:dyDescent="0.2">
      <c r="A275" s="278"/>
    </row>
    <row r="276" spans="1:1" x14ac:dyDescent="0.2">
      <c r="A276" s="278"/>
    </row>
    <row r="277" spans="1:1" x14ac:dyDescent="0.2">
      <c r="A277" s="278"/>
    </row>
    <row r="278" spans="1:1" x14ac:dyDescent="0.2">
      <c r="A278" s="278"/>
    </row>
    <row r="279" spans="1:1" x14ac:dyDescent="0.2">
      <c r="A279" s="278"/>
    </row>
    <row r="280" spans="1:1" x14ac:dyDescent="0.2">
      <c r="A280" s="278"/>
    </row>
    <row r="281" spans="1:1" x14ac:dyDescent="0.2">
      <c r="A281" s="278"/>
    </row>
    <row r="282" spans="1:1" x14ac:dyDescent="0.2">
      <c r="A282" s="278"/>
    </row>
    <row r="283" spans="1:1" x14ac:dyDescent="0.2">
      <c r="A283" s="278"/>
    </row>
    <row r="284" spans="1:1" x14ac:dyDescent="0.2">
      <c r="A284" s="278"/>
    </row>
    <row r="285" spans="1:1" x14ac:dyDescent="0.2">
      <c r="A285" s="278"/>
    </row>
    <row r="286" spans="1:1" x14ac:dyDescent="0.2">
      <c r="A286" s="278"/>
    </row>
    <row r="287" spans="1:1" x14ac:dyDescent="0.2">
      <c r="A287" s="278"/>
    </row>
    <row r="288" spans="1:1" x14ac:dyDescent="0.2">
      <c r="A288" s="278"/>
    </row>
    <row r="289" spans="1:1" x14ac:dyDescent="0.2">
      <c r="A289" s="278"/>
    </row>
    <row r="290" spans="1:1" x14ac:dyDescent="0.2">
      <c r="A290" s="278"/>
    </row>
    <row r="291" spans="1:1" x14ac:dyDescent="0.2">
      <c r="A291" s="278"/>
    </row>
    <row r="292" spans="1:1" x14ac:dyDescent="0.2">
      <c r="A292" s="278"/>
    </row>
    <row r="293" spans="1:1" x14ac:dyDescent="0.2">
      <c r="A293" s="278"/>
    </row>
    <row r="294" spans="1:1" x14ac:dyDescent="0.2">
      <c r="A294" s="278"/>
    </row>
    <row r="295" spans="1:1" x14ac:dyDescent="0.2">
      <c r="A295" s="278"/>
    </row>
    <row r="296" spans="1:1" x14ac:dyDescent="0.2">
      <c r="A296" s="278"/>
    </row>
    <row r="297" spans="1:1" x14ac:dyDescent="0.2">
      <c r="A297" s="278"/>
    </row>
    <row r="298" spans="1:1" x14ac:dyDescent="0.2">
      <c r="A298" s="278"/>
    </row>
    <row r="299" spans="1:1" x14ac:dyDescent="0.2">
      <c r="A299" s="278"/>
    </row>
    <row r="300" spans="1:1" x14ac:dyDescent="0.2">
      <c r="A300" s="278"/>
    </row>
    <row r="301" spans="1:1" x14ac:dyDescent="0.2">
      <c r="A301" s="278"/>
    </row>
    <row r="302" spans="1:1" x14ac:dyDescent="0.2">
      <c r="A302" s="278"/>
    </row>
    <row r="303" spans="1:1" x14ac:dyDescent="0.2">
      <c r="A303" s="278"/>
    </row>
    <row r="304" spans="1:1" x14ac:dyDescent="0.2">
      <c r="A304" s="278"/>
    </row>
    <row r="305" spans="1:1" x14ac:dyDescent="0.2">
      <c r="A305" s="278"/>
    </row>
    <row r="306" spans="1:1" x14ac:dyDescent="0.2">
      <c r="A306" s="278"/>
    </row>
    <row r="307" spans="1:1" x14ac:dyDescent="0.2">
      <c r="A307" s="278"/>
    </row>
    <row r="308" spans="1:1" x14ac:dyDescent="0.2">
      <c r="A308" s="278"/>
    </row>
    <row r="309" spans="1:1" x14ac:dyDescent="0.2">
      <c r="A309" s="278"/>
    </row>
    <row r="310" spans="1:1" x14ac:dyDescent="0.2">
      <c r="A310" s="278"/>
    </row>
    <row r="311" spans="1:1" x14ac:dyDescent="0.2">
      <c r="A311" s="278"/>
    </row>
    <row r="312" spans="1:1" x14ac:dyDescent="0.2">
      <c r="A312" s="278"/>
    </row>
    <row r="313" spans="1:1" x14ac:dyDescent="0.2">
      <c r="A313" s="278"/>
    </row>
    <row r="314" spans="1:1" x14ac:dyDescent="0.2">
      <c r="A314" s="278"/>
    </row>
    <row r="315" spans="1:1" x14ac:dyDescent="0.2">
      <c r="A315" s="278"/>
    </row>
  </sheetData>
  <mergeCells count="20">
    <mergeCell ref="A102:F102"/>
    <mergeCell ref="A103:E103"/>
    <mergeCell ref="A21:F21"/>
    <mergeCell ref="A7:F7"/>
    <mergeCell ref="A8:F8"/>
    <mergeCell ref="A9:F9"/>
    <mergeCell ref="A10:F10"/>
    <mergeCell ref="A17:F17"/>
    <mergeCell ref="A12:F12"/>
    <mergeCell ref="A13:F13"/>
    <mergeCell ref="A14:F14"/>
    <mergeCell ref="A15:F15"/>
    <mergeCell ref="A16:F16"/>
    <mergeCell ref="A19:F19"/>
    <mergeCell ref="A6:F6"/>
    <mergeCell ref="A1:F1"/>
    <mergeCell ref="A2:F2"/>
    <mergeCell ref="A3:F3"/>
    <mergeCell ref="A4:F4"/>
    <mergeCell ref="A5:F5"/>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4" manualBreakCount="4">
    <brk id="14" max="5" man="1"/>
    <brk id="17" max="16383" man="1"/>
    <brk id="46" max="16383" man="1"/>
    <brk id="56" max="16383"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217"/>
  <sheetViews>
    <sheetView view="pageBreakPreview" zoomScale="110" zoomScaleNormal="100" zoomScaleSheetLayoutView="110" workbookViewId="0">
      <selection activeCell="D173" sqref="D173"/>
    </sheetView>
  </sheetViews>
  <sheetFormatPr defaultRowHeight="12.75" x14ac:dyDescent="0.2"/>
  <cols>
    <col min="1" max="1" width="6.7109375" style="62" customWidth="1"/>
    <col min="2" max="2" width="48.7109375" style="133" customWidth="1"/>
    <col min="3" max="3" width="4.85546875" style="133" customWidth="1"/>
    <col min="4" max="4" width="8.5703125" style="133" customWidth="1"/>
    <col min="5" max="5" width="8.7109375" style="9" customWidth="1"/>
    <col min="6" max="6" width="12.5703125" style="133" customWidth="1"/>
    <col min="7" max="16384" width="9.140625" style="133"/>
  </cols>
  <sheetData>
    <row r="1" spans="1:6" ht="18.75" x14ac:dyDescent="0.3">
      <c r="A1" s="1010" t="s">
        <v>2016</v>
      </c>
      <c r="B1" s="1072"/>
      <c r="C1" s="1072"/>
      <c r="D1" s="1072"/>
      <c r="E1" s="1072"/>
      <c r="F1" s="1072"/>
    </row>
    <row r="2" spans="1:6" x14ac:dyDescent="0.2">
      <c r="A2" s="883"/>
      <c r="B2" s="1073"/>
      <c r="C2" s="1073"/>
      <c r="D2" s="1073"/>
      <c r="E2" s="1073"/>
      <c r="F2" s="1073"/>
    </row>
    <row r="3" spans="1:6" s="134" customFormat="1" ht="39" customHeight="1" x14ac:dyDescent="0.2">
      <c r="A3" s="945" t="s">
        <v>1256</v>
      </c>
      <c r="B3" s="837"/>
      <c r="C3" s="837"/>
      <c r="D3" s="837"/>
      <c r="E3" s="837"/>
      <c r="F3" s="837"/>
    </row>
    <row r="4" spans="1:6" s="134" customFormat="1" ht="27" customHeight="1" x14ac:dyDescent="0.2">
      <c r="A4" s="944" t="s">
        <v>1246</v>
      </c>
      <c r="B4" s="837"/>
      <c r="C4" s="837"/>
      <c r="D4" s="837"/>
      <c r="E4" s="837"/>
      <c r="F4" s="837"/>
    </row>
    <row r="5" spans="1:6" s="134" customFormat="1" ht="24.75" customHeight="1" x14ac:dyDescent="0.2">
      <c r="A5" s="944" t="s">
        <v>1247</v>
      </c>
      <c r="B5" s="948"/>
      <c r="C5" s="948"/>
      <c r="D5" s="948"/>
      <c r="E5" s="948"/>
      <c r="F5" s="948"/>
    </row>
    <row r="6" spans="1:6" s="134" customFormat="1" ht="38.450000000000003" customHeight="1" x14ac:dyDescent="0.2">
      <c r="A6" s="944" t="s">
        <v>1248</v>
      </c>
      <c r="B6" s="837"/>
      <c r="C6" s="837"/>
      <c r="D6" s="837"/>
      <c r="E6" s="837"/>
      <c r="F6" s="837"/>
    </row>
    <row r="7" spans="1:6" s="134" customFormat="1" ht="37.5" customHeight="1" x14ac:dyDescent="0.2">
      <c r="A7" s="944" t="s">
        <v>1249</v>
      </c>
      <c r="B7" s="948"/>
      <c r="C7" s="948"/>
      <c r="D7" s="948"/>
      <c r="E7" s="948"/>
      <c r="F7" s="948"/>
    </row>
    <row r="8" spans="1:6" s="134" customFormat="1" ht="40.5" customHeight="1" x14ac:dyDescent="0.2">
      <c r="A8" s="944" t="s">
        <v>1250</v>
      </c>
      <c r="B8" s="948"/>
      <c r="C8" s="948"/>
      <c r="D8" s="948"/>
      <c r="E8" s="948"/>
      <c r="F8" s="948"/>
    </row>
    <row r="9" spans="1:6" s="134" customFormat="1" ht="63" customHeight="1" x14ac:dyDescent="0.2">
      <c r="A9" s="1040" t="s">
        <v>1052</v>
      </c>
      <c r="B9" s="1041"/>
      <c r="C9" s="1041"/>
      <c r="D9" s="1041"/>
      <c r="E9" s="1041"/>
      <c r="F9" s="1042"/>
    </row>
    <row r="10" spans="1:6" s="134" customFormat="1" ht="63" customHeight="1" x14ac:dyDescent="0.2">
      <c r="A10" s="1040" t="s">
        <v>923</v>
      </c>
      <c r="B10" s="1041"/>
      <c r="C10" s="1041"/>
      <c r="D10" s="1041"/>
      <c r="E10" s="1041"/>
      <c r="F10" s="1042"/>
    </row>
    <row r="11" spans="1:6" s="134" customFormat="1" ht="159" customHeight="1" x14ac:dyDescent="0.2">
      <c r="A11" s="944" t="s">
        <v>1257</v>
      </c>
      <c r="B11" s="948"/>
      <c r="C11" s="948"/>
      <c r="D11" s="948"/>
      <c r="E11" s="948"/>
      <c r="F11" s="948"/>
    </row>
    <row r="12" spans="1:6" s="134" customFormat="1" ht="63" customHeight="1" x14ac:dyDescent="0.2">
      <c r="A12" s="944" t="s">
        <v>1251</v>
      </c>
      <c r="B12" s="948"/>
      <c r="C12" s="948"/>
      <c r="D12" s="948"/>
      <c r="E12" s="948"/>
      <c r="F12" s="948"/>
    </row>
    <row r="13" spans="1:6" s="134" customFormat="1" ht="111.75" customHeight="1" x14ac:dyDescent="0.2">
      <c r="A13" s="944" t="s">
        <v>1252</v>
      </c>
      <c r="B13" s="948"/>
      <c r="C13" s="948"/>
      <c r="D13" s="948"/>
      <c r="E13" s="948"/>
      <c r="F13" s="948"/>
    </row>
    <row r="14" spans="1:6" s="134" customFormat="1" ht="62.25" customHeight="1" x14ac:dyDescent="0.2">
      <c r="A14" s="1040" t="s">
        <v>462</v>
      </c>
      <c r="B14" s="1041"/>
      <c r="C14" s="1041"/>
      <c r="D14" s="1041"/>
      <c r="E14" s="1041"/>
      <c r="F14" s="1042"/>
    </row>
    <row r="15" spans="1:6" s="84" customFormat="1" ht="26.25" customHeight="1" x14ac:dyDescent="0.2">
      <c r="A15" s="959" t="s">
        <v>924</v>
      </c>
      <c r="B15" s="837"/>
      <c r="C15" s="837"/>
      <c r="D15" s="837"/>
      <c r="E15" s="837"/>
      <c r="F15" s="837"/>
    </row>
    <row r="16" spans="1:6" s="84" customFormat="1" ht="26.25" customHeight="1" x14ac:dyDescent="0.2">
      <c r="A16" s="959" t="s">
        <v>925</v>
      </c>
      <c r="B16" s="837"/>
      <c r="C16" s="837"/>
      <c r="D16" s="837"/>
      <c r="E16" s="837"/>
      <c r="F16" s="837"/>
    </row>
    <row r="17" spans="1:6" s="84" customFormat="1" ht="37.5" customHeight="1" x14ac:dyDescent="0.2">
      <c r="A17" s="959" t="s">
        <v>926</v>
      </c>
      <c r="B17" s="837"/>
      <c r="C17" s="837"/>
      <c r="D17" s="837"/>
      <c r="E17" s="837"/>
      <c r="F17" s="837"/>
    </row>
    <row r="18" spans="1:6" s="84" customFormat="1" ht="27" customHeight="1" x14ac:dyDescent="0.2">
      <c r="A18" s="959" t="s">
        <v>927</v>
      </c>
      <c r="B18" s="837"/>
      <c r="C18" s="837"/>
      <c r="D18" s="837"/>
      <c r="E18" s="837"/>
      <c r="F18" s="837"/>
    </row>
    <row r="19" spans="1:6" s="134" customFormat="1" ht="11.25" x14ac:dyDescent="0.2">
      <c r="A19" s="534" t="s">
        <v>640</v>
      </c>
      <c r="B19" s="289"/>
      <c r="C19" s="290"/>
      <c r="D19" s="291"/>
      <c r="E19" s="295"/>
      <c r="F19" s="292"/>
    </row>
    <row r="20" spans="1:6" s="134" customFormat="1" ht="11.25" x14ac:dyDescent="0.2">
      <c r="A20" s="535" t="s">
        <v>205</v>
      </c>
      <c r="B20" s="237"/>
      <c r="C20" s="237"/>
      <c r="D20" s="237"/>
      <c r="E20" s="312"/>
      <c r="F20" s="297"/>
    </row>
    <row r="21" spans="1:6" s="134" customFormat="1" ht="11.25" x14ac:dyDescent="0.2">
      <c r="A21" s="536" t="s">
        <v>611</v>
      </c>
      <c r="B21" s="241"/>
      <c r="C21" s="241"/>
      <c r="D21" s="241"/>
      <c r="E21" s="311"/>
      <c r="F21" s="298"/>
    </row>
    <row r="22" spans="1:6" s="134" customFormat="1" ht="11.25" x14ac:dyDescent="0.2">
      <c r="A22" s="536" t="s">
        <v>612</v>
      </c>
      <c r="B22" s="241"/>
      <c r="C22" s="241"/>
      <c r="D22" s="241"/>
      <c r="E22" s="311"/>
      <c r="F22" s="298"/>
    </row>
    <row r="23" spans="1:6" s="134" customFormat="1" ht="11.25" x14ac:dyDescent="0.2">
      <c r="A23" s="536" t="s">
        <v>613</v>
      </c>
      <c r="B23" s="241"/>
      <c r="C23" s="241"/>
      <c r="D23" s="241"/>
      <c r="E23" s="311"/>
      <c r="F23" s="298"/>
    </row>
    <row r="24" spans="1:6" s="134" customFormat="1" ht="11.25" x14ac:dyDescent="0.2">
      <c r="A24" s="536" t="s">
        <v>614</v>
      </c>
      <c r="B24" s="241"/>
      <c r="C24" s="241"/>
      <c r="D24" s="241"/>
      <c r="E24" s="311"/>
      <c r="F24" s="298"/>
    </row>
    <row r="25" spans="1:6" s="134" customFormat="1" ht="11.25" x14ac:dyDescent="0.2">
      <c r="A25" s="536" t="s">
        <v>615</v>
      </c>
      <c r="B25" s="241"/>
      <c r="C25" s="241"/>
      <c r="D25" s="241"/>
      <c r="E25" s="311"/>
      <c r="F25" s="298"/>
    </row>
    <row r="26" spans="1:6" s="134" customFormat="1" ht="11.25" x14ac:dyDescent="0.2">
      <c r="A26" s="536" t="s">
        <v>616</v>
      </c>
      <c r="B26" s="241"/>
      <c r="C26" s="241"/>
      <c r="D26" s="241"/>
      <c r="E26" s="311"/>
      <c r="F26" s="298"/>
    </row>
    <row r="27" spans="1:6" s="134" customFormat="1" ht="11.25" x14ac:dyDescent="0.2">
      <c r="A27" s="536" t="s">
        <v>617</v>
      </c>
      <c r="B27" s="241"/>
      <c r="C27" s="241"/>
      <c r="D27" s="241"/>
      <c r="E27" s="311"/>
      <c r="F27" s="298"/>
    </row>
    <row r="28" spans="1:6" s="134" customFormat="1" ht="11.25" x14ac:dyDescent="0.2">
      <c r="A28" s="537" t="s">
        <v>618</v>
      </c>
      <c r="B28" s="244"/>
      <c r="C28" s="244"/>
      <c r="D28" s="244"/>
      <c r="E28" s="310"/>
      <c r="F28" s="299"/>
    </row>
    <row r="29" spans="1:6" s="134" customFormat="1" ht="11.25" x14ac:dyDescent="0.2">
      <c r="A29" s="535" t="s">
        <v>528</v>
      </c>
      <c r="B29" s="237"/>
      <c r="C29" s="237"/>
      <c r="D29" s="237"/>
      <c r="E29" s="312"/>
      <c r="F29" s="297"/>
    </row>
    <row r="30" spans="1:6" s="134" customFormat="1" ht="11.25" x14ac:dyDescent="0.2">
      <c r="A30" s="536" t="s">
        <v>619</v>
      </c>
      <c r="B30" s="241"/>
      <c r="C30" s="241"/>
      <c r="D30" s="241"/>
      <c r="E30" s="311"/>
      <c r="F30" s="298"/>
    </row>
    <row r="31" spans="1:6" s="134" customFormat="1" ht="11.25" x14ac:dyDescent="0.2">
      <c r="A31" s="536" t="s">
        <v>620</v>
      </c>
      <c r="B31" s="241"/>
      <c r="C31" s="241"/>
      <c r="D31" s="241"/>
      <c r="E31" s="311"/>
      <c r="F31" s="298"/>
    </row>
    <row r="32" spans="1:6" s="134" customFormat="1" ht="11.25" x14ac:dyDescent="0.2">
      <c r="A32" s="536" t="s">
        <v>621</v>
      </c>
      <c r="B32" s="241"/>
      <c r="C32" s="241"/>
      <c r="D32" s="241"/>
      <c r="E32" s="311"/>
      <c r="F32" s="298"/>
    </row>
    <row r="33" spans="1:6" s="134" customFormat="1" ht="11.25" x14ac:dyDescent="0.2">
      <c r="A33" s="536" t="s">
        <v>622</v>
      </c>
      <c r="B33" s="241"/>
      <c r="C33" s="241"/>
      <c r="D33" s="241"/>
      <c r="E33" s="311"/>
      <c r="F33" s="298"/>
    </row>
    <row r="34" spans="1:6" s="134" customFormat="1" ht="11.25" x14ac:dyDescent="0.2">
      <c r="A34" s="536" t="s">
        <v>623</v>
      </c>
      <c r="B34" s="241"/>
      <c r="C34" s="241"/>
      <c r="D34" s="241"/>
      <c r="E34" s="311"/>
      <c r="F34" s="298"/>
    </row>
    <row r="35" spans="1:6" s="134" customFormat="1" ht="11.25" x14ac:dyDescent="0.2">
      <c r="A35" s="536" t="s">
        <v>624</v>
      </c>
      <c r="B35" s="241"/>
      <c r="C35" s="241"/>
      <c r="D35" s="241"/>
      <c r="E35" s="311"/>
      <c r="F35" s="298"/>
    </row>
    <row r="36" spans="1:6" s="134" customFormat="1" ht="11.25" x14ac:dyDescent="0.2">
      <c r="A36" s="536" t="s">
        <v>625</v>
      </c>
      <c r="B36" s="241"/>
      <c r="C36" s="241"/>
      <c r="D36" s="241"/>
      <c r="E36" s="311"/>
      <c r="F36" s="298"/>
    </row>
    <row r="37" spans="1:6" s="134" customFormat="1" ht="11.25" x14ac:dyDescent="0.2">
      <c r="A37" s="536" t="s">
        <v>626</v>
      </c>
      <c r="B37" s="241"/>
      <c r="C37" s="241"/>
      <c r="D37" s="241"/>
      <c r="E37" s="311"/>
      <c r="F37" s="298"/>
    </row>
    <row r="38" spans="1:6" s="134" customFormat="1" ht="11.25" x14ac:dyDescent="0.2">
      <c r="A38" s="536" t="s">
        <v>627</v>
      </c>
      <c r="B38" s="241"/>
      <c r="C38" s="241"/>
      <c r="D38" s="241"/>
      <c r="E38" s="311"/>
      <c r="F38" s="298"/>
    </row>
    <row r="39" spans="1:6" s="302" customFormat="1" ht="11.25" x14ac:dyDescent="0.2">
      <c r="A39" s="537" t="s">
        <v>628</v>
      </c>
      <c r="B39" s="300"/>
      <c r="C39" s="300"/>
      <c r="D39" s="300"/>
      <c r="E39" s="310"/>
      <c r="F39" s="301"/>
    </row>
    <row r="40" spans="1:6" s="134" customFormat="1" ht="11.25" x14ac:dyDescent="0.2">
      <c r="A40" s="535" t="s">
        <v>629</v>
      </c>
      <c r="B40" s="237"/>
      <c r="C40" s="237"/>
      <c r="D40" s="237"/>
      <c r="E40" s="312"/>
      <c r="F40" s="297"/>
    </row>
    <row r="41" spans="1:6" s="302" customFormat="1" ht="11.25" x14ac:dyDescent="0.2">
      <c r="A41" s="536" t="s">
        <v>630</v>
      </c>
      <c r="B41" s="248"/>
      <c r="C41" s="248"/>
      <c r="D41" s="248"/>
      <c r="E41" s="311"/>
      <c r="F41" s="303"/>
    </row>
    <row r="42" spans="1:6" s="134" customFormat="1" ht="11.25" x14ac:dyDescent="0.2">
      <c r="A42" s="536" t="s">
        <v>631</v>
      </c>
      <c r="B42" s="241"/>
      <c r="C42" s="241"/>
      <c r="D42" s="241"/>
      <c r="E42" s="311"/>
      <c r="F42" s="298"/>
    </row>
    <row r="43" spans="1:6" s="134" customFormat="1" ht="11.25" x14ac:dyDescent="0.2">
      <c r="A43" s="536" t="s">
        <v>632</v>
      </c>
      <c r="B43" s="241"/>
      <c r="C43" s="241"/>
      <c r="D43" s="241"/>
      <c r="E43" s="311"/>
      <c r="F43" s="298"/>
    </row>
    <row r="44" spans="1:6" s="134" customFormat="1" ht="11.25" x14ac:dyDescent="0.2">
      <c r="A44" s="536" t="s">
        <v>633</v>
      </c>
      <c r="B44" s="241"/>
      <c r="C44" s="241"/>
      <c r="D44" s="241"/>
      <c r="E44" s="311"/>
      <c r="F44" s="298"/>
    </row>
    <row r="45" spans="1:6" s="134" customFormat="1" ht="11.25" x14ac:dyDescent="0.2">
      <c r="A45" s="537" t="s">
        <v>634</v>
      </c>
      <c r="B45" s="244"/>
      <c r="C45" s="244"/>
      <c r="D45" s="244"/>
      <c r="E45" s="310"/>
      <c r="F45" s="299"/>
    </row>
    <row r="46" spans="1:6" s="134" customFormat="1" ht="11.25" x14ac:dyDescent="0.2">
      <c r="A46" s="535" t="s">
        <v>218</v>
      </c>
      <c r="B46" s="237"/>
      <c r="C46" s="237"/>
      <c r="D46" s="237"/>
      <c r="E46" s="312"/>
      <c r="F46" s="297"/>
    </row>
    <row r="47" spans="1:6" s="134" customFormat="1" ht="11.25" x14ac:dyDescent="0.2">
      <c r="A47" s="536" t="s">
        <v>635</v>
      </c>
      <c r="B47" s="241"/>
      <c r="C47" s="241"/>
      <c r="D47" s="241"/>
      <c r="E47" s="311"/>
      <c r="F47" s="298"/>
    </row>
    <row r="48" spans="1:6" s="134" customFormat="1" ht="11.25" x14ac:dyDescent="0.2">
      <c r="A48" s="536" t="s">
        <v>636</v>
      </c>
      <c r="B48" s="241"/>
      <c r="C48" s="241"/>
      <c r="D48" s="241"/>
      <c r="E48" s="311"/>
      <c r="F48" s="298"/>
    </row>
    <row r="49" spans="1:6" s="134" customFormat="1" ht="11.25" x14ac:dyDescent="0.2">
      <c r="A49" s="536" t="s">
        <v>637</v>
      </c>
      <c r="B49" s="241"/>
      <c r="C49" s="241"/>
      <c r="D49" s="241"/>
      <c r="E49" s="311"/>
      <c r="F49" s="298"/>
    </row>
    <row r="50" spans="1:6" s="134" customFormat="1" ht="11.25" x14ac:dyDescent="0.2">
      <c r="A50" s="536" t="s">
        <v>638</v>
      </c>
      <c r="B50" s="241"/>
      <c r="C50" s="241"/>
      <c r="D50" s="241"/>
      <c r="E50" s="311"/>
      <c r="F50" s="298"/>
    </row>
    <row r="51" spans="1:6" s="134" customFormat="1" ht="11.25" x14ac:dyDescent="0.2">
      <c r="A51" s="537" t="s">
        <v>639</v>
      </c>
      <c r="B51" s="244"/>
      <c r="C51" s="244"/>
      <c r="D51" s="244"/>
      <c r="E51" s="310"/>
      <c r="F51" s="299"/>
    </row>
    <row r="52" spans="1:6" ht="13.5" thickBot="1" x14ac:dyDescent="0.25">
      <c r="A52" s="1076"/>
      <c r="B52" s="1077"/>
      <c r="C52" s="1077"/>
      <c r="D52" s="1077"/>
      <c r="E52" s="1077"/>
      <c r="F52" s="1077"/>
    </row>
    <row r="53" spans="1:6" s="135" customFormat="1" thickBot="1" x14ac:dyDescent="0.25">
      <c r="A53" s="187" t="s">
        <v>9</v>
      </c>
      <c r="B53" s="56" t="s">
        <v>10</v>
      </c>
      <c r="C53" s="188" t="s">
        <v>42</v>
      </c>
      <c r="D53" s="189" t="s">
        <v>43</v>
      </c>
      <c r="E53" s="189" t="s">
        <v>44</v>
      </c>
      <c r="F53" s="190" t="s">
        <v>45</v>
      </c>
    </row>
    <row r="54" spans="1:6" s="135" customFormat="1" ht="12" x14ac:dyDescent="0.2">
      <c r="A54" s="1078"/>
      <c r="B54" s="1079"/>
      <c r="C54" s="1079"/>
      <c r="D54" s="1079"/>
      <c r="E54" s="1079"/>
      <c r="F54" s="1079"/>
    </row>
    <row r="55" spans="1:6" s="135" customFormat="1" ht="12" x14ac:dyDescent="0.2">
      <c r="A55" s="160"/>
      <c r="B55" s="161" t="s">
        <v>929</v>
      </c>
      <c r="C55" s="162"/>
      <c r="D55" s="175"/>
      <c r="E55" s="262"/>
      <c r="F55" s="176"/>
    </row>
    <row r="56" spans="1:6" s="135" customFormat="1" ht="12" x14ac:dyDescent="0.2">
      <c r="A56" s="470"/>
      <c r="B56" s="139"/>
      <c r="C56" s="140"/>
      <c r="D56" s="251"/>
      <c r="E56" s="261"/>
      <c r="F56" s="252"/>
    </row>
    <row r="57" spans="1:6" s="135" customFormat="1" ht="60" x14ac:dyDescent="0.2">
      <c r="A57" s="627" t="s">
        <v>11</v>
      </c>
      <c r="B57" s="492" t="s">
        <v>1747</v>
      </c>
      <c r="C57" s="482"/>
      <c r="D57" s="483"/>
      <c r="E57" s="78"/>
      <c r="F57" s="483"/>
    </row>
    <row r="58" spans="1:6" s="135" customFormat="1" ht="96" x14ac:dyDescent="0.2">
      <c r="A58" s="497" t="s">
        <v>1692</v>
      </c>
      <c r="B58" s="825" t="s">
        <v>2367</v>
      </c>
      <c r="C58" s="482"/>
      <c r="D58" s="483"/>
      <c r="E58" s="78"/>
      <c r="F58" s="483"/>
    </row>
    <row r="59" spans="1:6" s="135" customFormat="1" ht="84.75" thickBot="1" x14ac:dyDescent="0.25">
      <c r="A59" s="497" t="s">
        <v>1692</v>
      </c>
      <c r="B59" s="478" t="s">
        <v>1745</v>
      </c>
      <c r="C59" s="461"/>
      <c r="D59" s="462"/>
      <c r="E59" s="674"/>
      <c r="F59" s="462"/>
    </row>
    <row r="60" spans="1:6" s="136" customFormat="1" ht="15" thickTop="1" x14ac:dyDescent="0.2">
      <c r="A60" s="627" t="s">
        <v>1001</v>
      </c>
      <c r="B60" s="479" t="s">
        <v>1746</v>
      </c>
      <c r="C60" s="498" t="s">
        <v>1139</v>
      </c>
      <c r="D60" s="499">
        <v>40</v>
      </c>
      <c r="E60" s="675"/>
      <c r="F60" s="672"/>
    </row>
    <row r="61" spans="1:6" s="135" customFormat="1" ht="12" x14ac:dyDescent="0.2">
      <c r="A61" s="618"/>
      <c r="B61" s="477"/>
      <c r="C61" s="498"/>
      <c r="D61" s="499"/>
      <c r="E61" s="675"/>
      <c r="F61" s="672"/>
    </row>
    <row r="62" spans="1:6" s="135" customFormat="1" ht="96" x14ac:dyDescent="0.2">
      <c r="A62" s="627" t="s">
        <v>41</v>
      </c>
      <c r="B62" s="825" t="s">
        <v>2364</v>
      </c>
      <c r="C62" s="498" t="s">
        <v>5</v>
      </c>
      <c r="D62" s="499">
        <v>2</v>
      </c>
      <c r="E62" s="675"/>
      <c r="F62" s="672"/>
    </row>
    <row r="63" spans="1:6" s="135" customFormat="1" ht="12" x14ac:dyDescent="0.2">
      <c r="A63" s="627"/>
      <c r="B63" s="492"/>
      <c r="C63" s="482"/>
      <c r="D63" s="483"/>
      <c r="E63" s="636"/>
      <c r="F63" s="637"/>
    </row>
    <row r="64" spans="1:6" s="135" customFormat="1" ht="60" x14ac:dyDescent="0.2">
      <c r="A64" s="627" t="s">
        <v>1</v>
      </c>
      <c r="B64" s="492" t="s">
        <v>1749</v>
      </c>
      <c r="C64" s="482"/>
      <c r="D64" s="483"/>
      <c r="E64" s="636"/>
      <c r="F64" s="637"/>
    </row>
    <row r="65" spans="1:6" s="135" customFormat="1" ht="84" x14ac:dyDescent="0.2">
      <c r="A65" s="497" t="s">
        <v>1692</v>
      </c>
      <c r="B65" s="825" t="s">
        <v>2365</v>
      </c>
      <c r="C65" s="482"/>
      <c r="D65" s="483"/>
      <c r="E65" s="636"/>
      <c r="F65" s="637"/>
    </row>
    <row r="66" spans="1:6" s="135" customFormat="1" ht="60.75" thickBot="1" x14ac:dyDescent="0.25">
      <c r="A66" s="497" t="s">
        <v>1692</v>
      </c>
      <c r="B66" s="478" t="s">
        <v>2140</v>
      </c>
      <c r="C66" s="461"/>
      <c r="D66" s="462"/>
      <c r="E66" s="679"/>
      <c r="F66" s="673"/>
    </row>
    <row r="67" spans="1:6" s="136" customFormat="1" ht="15" thickTop="1" x14ac:dyDescent="0.2">
      <c r="A67" s="627" t="s">
        <v>1002</v>
      </c>
      <c r="B67" s="479" t="s">
        <v>1751</v>
      </c>
      <c r="C67" s="498" t="s">
        <v>1139</v>
      </c>
      <c r="D67" s="499">
        <v>29</v>
      </c>
      <c r="E67" s="675"/>
      <c r="F67" s="672"/>
    </row>
    <row r="68" spans="1:6" s="135" customFormat="1" ht="12" x14ac:dyDescent="0.2">
      <c r="A68" s="618"/>
      <c r="B68" s="477"/>
      <c r="C68" s="498"/>
      <c r="D68" s="499"/>
      <c r="E68" s="675"/>
      <c r="F68" s="672"/>
    </row>
    <row r="69" spans="1:6" s="135" customFormat="1" ht="60" x14ac:dyDescent="0.2">
      <c r="A69" s="627" t="s">
        <v>2</v>
      </c>
      <c r="B69" s="492" t="s">
        <v>1750</v>
      </c>
      <c r="C69" s="482"/>
      <c r="D69" s="483"/>
      <c r="E69" s="636"/>
      <c r="F69" s="637"/>
    </row>
    <row r="70" spans="1:6" s="135" customFormat="1" ht="108" x14ac:dyDescent="0.2">
      <c r="A70" s="497" t="s">
        <v>1692</v>
      </c>
      <c r="B70" s="825" t="s">
        <v>2366</v>
      </c>
      <c r="C70" s="482"/>
      <c r="D70" s="483"/>
      <c r="E70" s="636"/>
      <c r="F70" s="637"/>
    </row>
    <row r="71" spans="1:6" s="135" customFormat="1" ht="60.75" thickBot="1" x14ac:dyDescent="0.25">
      <c r="A71" s="497" t="s">
        <v>1692</v>
      </c>
      <c r="B71" s="478" t="s">
        <v>1748</v>
      </c>
      <c r="C71" s="461"/>
      <c r="D71" s="462"/>
      <c r="E71" s="679"/>
      <c r="F71" s="673"/>
    </row>
    <row r="72" spans="1:6" s="136" customFormat="1" ht="24.75" thickTop="1" x14ac:dyDescent="0.2">
      <c r="A72" s="627" t="s">
        <v>1004</v>
      </c>
      <c r="B72" s="477" t="s">
        <v>1752</v>
      </c>
      <c r="C72" s="498" t="s">
        <v>1139</v>
      </c>
      <c r="D72" s="499">
        <v>35</v>
      </c>
      <c r="E72" s="675"/>
      <c r="F72" s="672"/>
    </row>
    <row r="73" spans="1:6" s="135" customFormat="1" ht="12" x14ac:dyDescent="0.2">
      <c r="A73" s="618"/>
      <c r="B73" s="477"/>
      <c r="C73" s="498"/>
      <c r="D73" s="499"/>
      <c r="E73" s="675"/>
      <c r="F73" s="672"/>
    </row>
    <row r="74" spans="1:6" s="135" customFormat="1" ht="72" x14ac:dyDescent="0.2">
      <c r="A74" s="627" t="s">
        <v>3</v>
      </c>
      <c r="B74" s="492" t="s">
        <v>2142</v>
      </c>
      <c r="C74" s="482"/>
      <c r="D74" s="483"/>
      <c r="E74" s="636"/>
      <c r="F74" s="637"/>
    </row>
    <row r="75" spans="1:6" s="135" customFormat="1" ht="120" x14ac:dyDescent="0.2">
      <c r="A75" s="497" t="s">
        <v>1692</v>
      </c>
      <c r="B75" s="825" t="s">
        <v>2368</v>
      </c>
      <c r="C75" s="482"/>
      <c r="D75" s="483"/>
      <c r="E75" s="636"/>
      <c r="F75" s="637"/>
    </row>
    <row r="76" spans="1:6" s="135" customFormat="1" ht="60.75" thickBot="1" x14ac:dyDescent="0.25">
      <c r="A76" s="497" t="s">
        <v>1692</v>
      </c>
      <c r="B76" s="478" t="s">
        <v>1753</v>
      </c>
      <c r="C76" s="461"/>
      <c r="D76" s="462"/>
      <c r="E76" s="679"/>
      <c r="F76" s="673"/>
    </row>
    <row r="77" spans="1:6" s="136" customFormat="1" ht="24.75" thickTop="1" x14ac:dyDescent="0.2">
      <c r="A77" s="627" t="s">
        <v>1984</v>
      </c>
      <c r="B77" s="477" t="s">
        <v>2141</v>
      </c>
      <c r="C77" s="498" t="s">
        <v>1139</v>
      </c>
      <c r="D77" s="499">
        <v>8.5</v>
      </c>
      <c r="E77" s="675"/>
      <c r="F77" s="672"/>
    </row>
    <row r="78" spans="1:6" s="135" customFormat="1" ht="12" x14ac:dyDescent="0.2">
      <c r="A78" s="618"/>
      <c r="B78" s="477"/>
      <c r="C78" s="498"/>
      <c r="D78" s="499"/>
      <c r="E78" s="675"/>
      <c r="F78" s="672"/>
    </row>
    <row r="79" spans="1:6" s="135" customFormat="1" ht="48" x14ac:dyDescent="0.2">
      <c r="A79" s="627" t="s">
        <v>4</v>
      </c>
      <c r="B79" s="492" t="s">
        <v>1754</v>
      </c>
      <c r="C79" s="482"/>
      <c r="D79" s="483"/>
      <c r="E79" s="636"/>
      <c r="F79" s="637"/>
    </row>
    <row r="80" spans="1:6" s="135" customFormat="1" ht="72" x14ac:dyDescent="0.2">
      <c r="A80" s="497" t="s">
        <v>1692</v>
      </c>
      <c r="B80" s="825" t="s">
        <v>2369</v>
      </c>
      <c r="C80" s="482"/>
      <c r="D80" s="483"/>
      <c r="E80" s="636"/>
      <c r="F80" s="637"/>
    </row>
    <row r="81" spans="1:6" s="135" customFormat="1" ht="60.75" thickBot="1" x14ac:dyDescent="0.25">
      <c r="A81" s="497" t="s">
        <v>1692</v>
      </c>
      <c r="B81" s="478" t="s">
        <v>1756</v>
      </c>
      <c r="C81" s="461"/>
      <c r="D81" s="462"/>
      <c r="E81" s="679"/>
      <c r="F81" s="673"/>
    </row>
    <row r="82" spans="1:6" s="136" customFormat="1" ht="24.75" thickTop="1" x14ac:dyDescent="0.2">
      <c r="A82" s="627" t="s">
        <v>655</v>
      </c>
      <c r="B82" s="477" t="s">
        <v>1757</v>
      </c>
      <c r="C82" s="498" t="s">
        <v>1138</v>
      </c>
      <c r="D82" s="499">
        <v>30</v>
      </c>
      <c r="E82" s="675"/>
      <c r="F82" s="672"/>
    </row>
    <row r="83" spans="1:6" s="136" customFormat="1" ht="24" x14ac:dyDescent="0.2">
      <c r="A83" s="627" t="s">
        <v>656</v>
      </c>
      <c r="B83" s="477" t="s">
        <v>1755</v>
      </c>
      <c r="C83" s="498" t="s">
        <v>1138</v>
      </c>
      <c r="D83" s="499">
        <v>30</v>
      </c>
      <c r="E83" s="675"/>
      <c r="F83" s="672"/>
    </row>
    <row r="84" spans="1:6" s="136" customFormat="1" ht="24" x14ac:dyDescent="0.2">
      <c r="A84" s="627" t="s">
        <v>657</v>
      </c>
      <c r="B84" s="477" t="s">
        <v>1758</v>
      </c>
      <c r="C84" s="498" t="s">
        <v>34</v>
      </c>
      <c r="D84" s="499">
        <v>1</v>
      </c>
      <c r="E84" s="675"/>
      <c r="F84" s="672"/>
    </row>
    <row r="85" spans="1:6" s="480" customFormat="1" ht="24" x14ac:dyDescent="0.2">
      <c r="A85" s="627" t="s">
        <v>1987</v>
      </c>
      <c r="B85" s="477" t="s">
        <v>1988</v>
      </c>
      <c r="C85" s="498" t="s">
        <v>34</v>
      </c>
      <c r="D85" s="499">
        <v>1</v>
      </c>
      <c r="E85" s="675"/>
      <c r="F85" s="672"/>
    </row>
    <row r="86" spans="1:6" s="135" customFormat="1" ht="11.25" customHeight="1" x14ac:dyDescent="0.2">
      <c r="A86" s="618"/>
      <c r="B86" s="477"/>
      <c r="C86" s="498"/>
      <c r="D86" s="499"/>
      <c r="E86" s="675"/>
      <c r="F86" s="672"/>
    </row>
    <row r="87" spans="1:6" s="135" customFormat="1" ht="72" x14ac:dyDescent="0.2">
      <c r="A87" s="627" t="s">
        <v>662</v>
      </c>
      <c r="B87" s="492" t="s">
        <v>1759</v>
      </c>
      <c r="C87" s="482"/>
      <c r="D87" s="483"/>
      <c r="E87" s="636"/>
      <c r="F87" s="637"/>
    </row>
    <row r="88" spans="1:6" s="135" customFormat="1" ht="108" x14ac:dyDescent="0.2">
      <c r="A88" s="497" t="s">
        <v>1692</v>
      </c>
      <c r="B88" s="492" t="s">
        <v>1760</v>
      </c>
      <c r="C88" s="482"/>
      <c r="D88" s="483"/>
      <c r="E88" s="636"/>
      <c r="F88" s="637"/>
    </row>
    <row r="89" spans="1:6" s="135" customFormat="1" ht="36.75" thickBot="1" x14ac:dyDescent="0.25">
      <c r="A89" s="497" t="s">
        <v>1692</v>
      </c>
      <c r="B89" s="478" t="s">
        <v>1762</v>
      </c>
      <c r="C89" s="461"/>
      <c r="D89" s="462"/>
      <c r="E89" s="679"/>
      <c r="F89" s="673"/>
    </row>
    <row r="90" spans="1:6" s="136" customFormat="1" ht="24.75" thickTop="1" x14ac:dyDescent="0.2">
      <c r="A90" s="627" t="s">
        <v>1989</v>
      </c>
      <c r="B90" s="477" t="s">
        <v>1761</v>
      </c>
      <c r="C90" s="498" t="s">
        <v>1139</v>
      </c>
      <c r="D90" s="499">
        <v>8.5</v>
      </c>
      <c r="E90" s="675"/>
      <c r="F90" s="672"/>
    </row>
    <row r="91" spans="1:6" s="135" customFormat="1" ht="12" x14ac:dyDescent="0.2">
      <c r="A91" s="618"/>
      <c r="B91" s="477"/>
      <c r="C91" s="498"/>
      <c r="D91" s="499"/>
      <c r="E91" s="675"/>
      <c r="F91" s="672"/>
    </row>
    <row r="92" spans="1:6" s="135" customFormat="1" ht="60" x14ac:dyDescent="0.2">
      <c r="A92" s="627" t="s">
        <v>665</v>
      </c>
      <c r="B92" s="492" t="s">
        <v>1769</v>
      </c>
      <c r="C92" s="482"/>
      <c r="D92" s="483"/>
      <c r="E92" s="636"/>
      <c r="F92" s="637"/>
    </row>
    <row r="93" spans="1:6" s="135" customFormat="1" ht="84" x14ac:dyDescent="0.2">
      <c r="A93" s="497" t="s">
        <v>1692</v>
      </c>
      <c r="B93" s="825" t="s">
        <v>2370</v>
      </c>
      <c r="C93" s="482"/>
      <c r="D93" s="483"/>
      <c r="E93" s="636"/>
      <c r="F93" s="637"/>
    </row>
    <row r="94" spans="1:6" s="135" customFormat="1" ht="108.75" thickBot="1" x14ac:dyDescent="0.25">
      <c r="A94" s="497" t="s">
        <v>1692</v>
      </c>
      <c r="B94" s="478" t="s">
        <v>1765</v>
      </c>
      <c r="C94" s="461"/>
      <c r="D94" s="462"/>
      <c r="E94" s="679"/>
      <c r="F94" s="673"/>
    </row>
    <row r="95" spans="1:6" s="136" customFormat="1" ht="15" thickTop="1" x14ac:dyDescent="0.2">
      <c r="A95" s="627" t="s">
        <v>1990</v>
      </c>
      <c r="B95" s="479" t="s">
        <v>1766</v>
      </c>
      <c r="C95" s="498" t="s">
        <v>1139</v>
      </c>
      <c r="D95" s="499">
        <v>7</v>
      </c>
      <c r="E95" s="675"/>
      <c r="F95" s="672"/>
    </row>
    <row r="96" spans="1:6" s="135" customFormat="1" ht="12" x14ac:dyDescent="0.2">
      <c r="A96" s="618"/>
      <c r="B96" s="477"/>
      <c r="C96" s="498"/>
      <c r="D96" s="499"/>
      <c r="E96" s="675"/>
      <c r="F96" s="672"/>
    </row>
    <row r="97" spans="1:6" s="135" customFormat="1" ht="60" x14ac:dyDescent="0.2">
      <c r="A97" s="627" t="s">
        <v>666</v>
      </c>
      <c r="B97" s="492" t="s">
        <v>1770</v>
      </c>
      <c r="C97" s="482"/>
      <c r="D97" s="483"/>
      <c r="E97" s="636"/>
      <c r="F97" s="637"/>
    </row>
    <row r="98" spans="1:6" s="135" customFormat="1" ht="84" x14ac:dyDescent="0.2">
      <c r="A98" s="497" t="s">
        <v>1692</v>
      </c>
      <c r="B98" s="825" t="s">
        <v>2371</v>
      </c>
      <c r="C98" s="482"/>
      <c r="D98" s="483"/>
      <c r="E98" s="636"/>
      <c r="F98" s="637"/>
    </row>
    <row r="99" spans="1:6" s="135" customFormat="1" ht="72.75" thickBot="1" x14ac:dyDescent="0.25">
      <c r="A99" s="497" t="s">
        <v>1692</v>
      </c>
      <c r="B99" s="478" t="s">
        <v>1764</v>
      </c>
      <c r="C99" s="461"/>
      <c r="D99" s="462"/>
      <c r="E99" s="679"/>
      <c r="F99" s="673"/>
    </row>
    <row r="100" spans="1:6" s="136" customFormat="1" ht="15" thickTop="1" x14ac:dyDescent="0.2">
      <c r="A100" s="627" t="s">
        <v>1991</v>
      </c>
      <c r="B100" s="479" t="s">
        <v>1767</v>
      </c>
      <c r="C100" s="498" t="s">
        <v>1139</v>
      </c>
      <c r="D100" s="499">
        <v>13</v>
      </c>
      <c r="E100" s="675"/>
      <c r="F100" s="672"/>
    </row>
    <row r="101" spans="1:6" s="135" customFormat="1" ht="12" x14ac:dyDescent="0.2">
      <c r="A101" s="618"/>
      <c r="B101" s="477"/>
      <c r="C101" s="498"/>
      <c r="D101" s="499"/>
      <c r="E101" s="675"/>
      <c r="F101" s="672"/>
    </row>
    <row r="102" spans="1:6" s="135" customFormat="1" ht="72" x14ac:dyDescent="0.2">
      <c r="A102" s="627" t="s">
        <v>667</v>
      </c>
      <c r="B102" s="492" t="s">
        <v>1771</v>
      </c>
      <c r="C102" s="482"/>
      <c r="D102" s="483"/>
      <c r="E102" s="636"/>
      <c r="F102" s="637"/>
    </row>
    <row r="103" spans="1:6" s="135" customFormat="1" ht="89.25" customHeight="1" x14ac:dyDescent="0.2">
      <c r="A103" s="497" t="s">
        <v>1692</v>
      </c>
      <c r="B103" s="825" t="s">
        <v>2372</v>
      </c>
      <c r="C103" s="482"/>
      <c r="D103" s="483"/>
      <c r="E103" s="636"/>
      <c r="F103" s="637"/>
    </row>
    <row r="104" spans="1:6" s="135" customFormat="1" ht="36.75" thickBot="1" x14ac:dyDescent="0.25">
      <c r="A104" s="497" t="s">
        <v>1692</v>
      </c>
      <c r="B104" s="478" t="s">
        <v>1772</v>
      </c>
      <c r="C104" s="461"/>
      <c r="D104" s="462"/>
      <c r="E104" s="679"/>
      <c r="F104" s="673"/>
    </row>
    <row r="105" spans="1:6" s="136" customFormat="1" ht="15" thickTop="1" x14ac:dyDescent="0.2">
      <c r="A105" s="627" t="s">
        <v>1931</v>
      </c>
      <c r="B105" s="479" t="s">
        <v>1773</v>
      </c>
      <c r="C105" s="498" t="s">
        <v>1139</v>
      </c>
      <c r="D105" s="499">
        <v>14.5</v>
      </c>
      <c r="E105" s="675"/>
      <c r="F105" s="672"/>
    </row>
    <row r="106" spans="1:6" s="135" customFormat="1" ht="12" x14ac:dyDescent="0.2">
      <c r="A106" s="618"/>
      <c r="B106" s="477"/>
      <c r="C106" s="498"/>
      <c r="D106" s="499"/>
      <c r="E106" s="675"/>
      <c r="F106" s="672"/>
    </row>
    <row r="107" spans="1:6" s="135" customFormat="1" ht="72" x14ac:dyDescent="0.2">
      <c r="A107" s="627" t="s">
        <v>668</v>
      </c>
      <c r="B107" s="492" t="s">
        <v>1768</v>
      </c>
      <c r="C107" s="498" t="s">
        <v>1139</v>
      </c>
      <c r="D107" s="499">
        <v>52</v>
      </c>
      <c r="E107" s="675"/>
      <c r="F107" s="672"/>
    </row>
    <row r="108" spans="1:6" s="135" customFormat="1" ht="12" x14ac:dyDescent="0.2">
      <c r="A108" s="618"/>
      <c r="B108" s="477"/>
      <c r="C108" s="498"/>
      <c r="D108" s="499"/>
      <c r="E108" s="675"/>
      <c r="F108" s="672"/>
    </row>
    <row r="109" spans="1:6" s="135" customFormat="1" ht="108" x14ac:dyDescent="0.2">
      <c r="A109" s="627" t="s">
        <v>669</v>
      </c>
      <c r="B109" s="825" t="s">
        <v>2373</v>
      </c>
      <c r="C109" s="482" t="s">
        <v>1139</v>
      </c>
      <c r="D109" s="483">
        <v>20</v>
      </c>
      <c r="E109" s="636"/>
      <c r="F109" s="637"/>
    </row>
    <row r="110" spans="1:6" s="135" customFormat="1" ht="12" x14ac:dyDescent="0.2">
      <c r="A110" s="620"/>
      <c r="B110" s="624"/>
      <c r="C110" s="493"/>
      <c r="D110" s="251"/>
      <c r="E110" s="603"/>
      <c r="F110" s="252"/>
    </row>
    <row r="111" spans="1:6" s="135" customFormat="1" ht="12" x14ac:dyDescent="0.2">
      <c r="A111" s="160"/>
      <c r="B111" s="161" t="s">
        <v>1776</v>
      </c>
      <c r="C111" s="162"/>
      <c r="D111" s="175"/>
      <c r="E111" s="602"/>
      <c r="F111" s="176"/>
    </row>
    <row r="112" spans="1:6" s="135" customFormat="1" ht="12" x14ac:dyDescent="0.2">
      <c r="A112" s="620"/>
      <c r="B112" s="624"/>
      <c r="C112" s="493"/>
      <c r="D112" s="251"/>
      <c r="E112" s="603"/>
      <c r="F112" s="252"/>
    </row>
    <row r="113" spans="1:6" s="135" customFormat="1" ht="156" x14ac:dyDescent="0.2">
      <c r="A113" s="627" t="s">
        <v>670</v>
      </c>
      <c r="B113" s="808" t="s">
        <v>2374</v>
      </c>
      <c r="C113" s="482"/>
      <c r="D113" s="483"/>
      <c r="E113" s="78"/>
      <c r="F113" s="483"/>
    </row>
    <row r="114" spans="1:6" s="135" customFormat="1" ht="48" x14ac:dyDescent="0.2">
      <c r="A114" s="490" t="s">
        <v>703</v>
      </c>
      <c r="B114" s="616" t="s">
        <v>1774</v>
      </c>
      <c r="C114" s="482" t="s">
        <v>1138</v>
      </c>
      <c r="D114" s="489">
        <v>107</v>
      </c>
      <c r="E114" s="636"/>
      <c r="F114" s="637"/>
    </row>
    <row r="115" spans="1:6" s="135" customFormat="1" ht="12" x14ac:dyDescent="0.2">
      <c r="A115" s="490" t="s">
        <v>981</v>
      </c>
      <c r="B115" s="616" t="s">
        <v>1775</v>
      </c>
      <c r="C115" s="491" t="s">
        <v>127</v>
      </c>
      <c r="D115" s="489">
        <v>19600</v>
      </c>
      <c r="E115" s="636"/>
      <c r="F115" s="637"/>
    </row>
    <row r="116" spans="1:6" s="135" customFormat="1" ht="12" x14ac:dyDescent="0.2">
      <c r="A116" s="490"/>
      <c r="B116" s="616"/>
      <c r="C116" s="491"/>
      <c r="D116" s="489"/>
      <c r="E116" s="636"/>
      <c r="F116" s="637"/>
    </row>
    <row r="117" spans="1:6" s="135" customFormat="1" ht="108" x14ac:dyDescent="0.2">
      <c r="A117" s="490" t="s">
        <v>671</v>
      </c>
      <c r="B117" s="616" t="s">
        <v>1781</v>
      </c>
      <c r="C117" s="491"/>
      <c r="D117" s="489"/>
      <c r="E117" s="636"/>
      <c r="F117" s="637"/>
    </row>
    <row r="118" spans="1:6" s="135" customFormat="1" ht="165" customHeight="1" x14ac:dyDescent="0.2">
      <c r="A118" s="490" t="s">
        <v>113</v>
      </c>
      <c r="B118" s="808" t="s">
        <v>2375</v>
      </c>
      <c r="C118" s="491"/>
      <c r="D118" s="489"/>
      <c r="E118" s="636"/>
      <c r="F118" s="637"/>
    </row>
    <row r="119" spans="1:6" s="135" customFormat="1" ht="12" x14ac:dyDescent="0.2">
      <c r="A119" s="490" t="s">
        <v>1932</v>
      </c>
      <c r="B119" s="616" t="s">
        <v>1777</v>
      </c>
      <c r="C119" s="491" t="s">
        <v>127</v>
      </c>
      <c r="D119" s="489">
        <v>9600</v>
      </c>
      <c r="E119" s="636"/>
      <c r="F119" s="637"/>
    </row>
    <row r="120" spans="1:6" s="135" customFormat="1" ht="12" x14ac:dyDescent="0.2">
      <c r="A120" s="490"/>
      <c r="B120" s="616"/>
      <c r="C120" s="491"/>
      <c r="D120" s="489"/>
      <c r="E120" s="636"/>
      <c r="F120" s="637"/>
    </row>
    <row r="121" spans="1:6" s="135" customFormat="1" ht="84" x14ac:dyDescent="0.2">
      <c r="A121" s="490" t="s">
        <v>672</v>
      </c>
      <c r="B121" s="808" t="s">
        <v>2376</v>
      </c>
      <c r="C121" s="491" t="s">
        <v>127</v>
      </c>
      <c r="D121" s="489">
        <v>385</v>
      </c>
      <c r="E121" s="636"/>
      <c r="F121" s="637"/>
    </row>
    <row r="122" spans="1:6" s="135" customFormat="1" ht="12" x14ac:dyDescent="0.2">
      <c r="A122" s="490"/>
      <c r="B122" s="616"/>
      <c r="C122" s="491"/>
      <c r="D122" s="489"/>
      <c r="E122" s="636"/>
      <c r="F122" s="637"/>
    </row>
    <row r="123" spans="1:6" s="135" customFormat="1" ht="90.75" customHeight="1" x14ac:dyDescent="0.2">
      <c r="A123" s="490" t="s">
        <v>673</v>
      </c>
      <c r="B123" s="808" t="s">
        <v>2377</v>
      </c>
      <c r="C123" s="491" t="s">
        <v>1055</v>
      </c>
      <c r="D123" s="489">
        <v>13</v>
      </c>
      <c r="E123" s="636"/>
      <c r="F123" s="637"/>
    </row>
    <row r="124" spans="1:6" s="135" customFormat="1" ht="12" x14ac:dyDescent="0.2">
      <c r="A124" s="490"/>
      <c r="B124" s="616"/>
      <c r="C124" s="491"/>
      <c r="D124" s="489"/>
      <c r="E124" s="636"/>
      <c r="F124" s="637"/>
    </row>
    <row r="125" spans="1:6" s="135" customFormat="1" ht="144" x14ac:dyDescent="0.2">
      <c r="A125" s="490" t="s">
        <v>674</v>
      </c>
      <c r="B125" s="616" t="s">
        <v>1778</v>
      </c>
      <c r="C125" s="491" t="s">
        <v>1055</v>
      </c>
      <c r="D125" s="489">
        <v>10</v>
      </c>
      <c r="E125" s="636"/>
      <c r="F125" s="637"/>
    </row>
    <row r="126" spans="1:6" s="135" customFormat="1" ht="12" x14ac:dyDescent="0.2">
      <c r="A126" s="490"/>
      <c r="B126" s="616"/>
      <c r="C126" s="491"/>
      <c r="D126" s="489"/>
      <c r="E126" s="636"/>
      <c r="F126" s="637"/>
    </row>
    <row r="127" spans="1:6" s="135" customFormat="1" ht="132" x14ac:dyDescent="0.2">
      <c r="A127" s="490" t="s">
        <v>675</v>
      </c>
      <c r="B127" s="616" t="s">
        <v>1780</v>
      </c>
      <c r="C127" s="491"/>
      <c r="D127" s="489"/>
      <c r="E127" s="636"/>
      <c r="F127" s="637"/>
    </row>
    <row r="128" spans="1:6" s="135" customFormat="1" ht="36" x14ac:dyDescent="0.2">
      <c r="A128" s="490" t="s">
        <v>1992</v>
      </c>
      <c r="B128" s="616" t="s">
        <v>1782</v>
      </c>
      <c r="C128" s="491" t="s">
        <v>1055</v>
      </c>
      <c r="D128" s="489">
        <v>43</v>
      </c>
      <c r="E128" s="636"/>
      <c r="F128" s="637"/>
    </row>
    <row r="129" spans="1:6" s="135" customFormat="1" ht="24" x14ac:dyDescent="0.2">
      <c r="A129" s="490" t="s">
        <v>1993</v>
      </c>
      <c r="B129" s="616" t="s">
        <v>1779</v>
      </c>
      <c r="C129" s="491" t="s">
        <v>5</v>
      </c>
      <c r="D129" s="489">
        <v>220</v>
      </c>
      <c r="E129" s="636"/>
      <c r="F129" s="637"/>
    </row>
    <row r="130" spans="1:6" s="135" customFormat="1" ht="60" x14ac:dyDescent="0.2">
      <c r="A130" s="490" t="s">
        <v>1994</v>
      </c>
      <c r="B130" s="616" t="s">
        <v>1783</v>
      </c>
      <c r="C130" s="491" t="s">
        <v>127</v>
      </c>
      <c r="D130" s="489">
        <v>1200</v>
      </c>
      <c r="E130" s="636"/>
      <c r="F130" s="637"/>
    </row>
    <row r="131" spans="1:6" s="485" customFormat="1" ht="72" x14ac:dyDescent="0.2">
      <c r="A131" s="627" t="s">
        <v>1996</v>
      </c>
      <c r="B131" s="622" t="s">
        <v>1995</v>
      </c>
      <c r="C131" s="491" t="s">
        <v>127</v>
      </c>
      <c r="D131" s="489">
        <v>2450</v>
      </c>
      <c r="E131" s="636"/>
      <c r="F131" s="637"/>
    </row>
    <row r="132" spans="1:6" s="135" customFormat="1" ht="12" x14ac:dyDescent="0.2">
      <c r="A132" s="490"/>
      <c r="B132" s="616"/>
      <c r="C132" s="491"/>
      <c r="D132" s="489"/>
      <c r="E132" s="636"/>
      <c r="F132" s="637"/>
    </row>
    <row r="133" spans="1:6" s="485" customFormat="1" ht="108" x14ac:dyDescent="0.2">
      <c r="A133" s="627" t="s">
        <v>676</v>
      </c>
      <c r="B133" s="808" t="s">
        <v>2378</v>
      </c>
      <c r="C133" s="491" t="s">
        <v>127</v>
      </c>
      <c r="D133" s="489">
        <v>1020</v>
      </c>
      <c r="E133" s="636"/>
      <c r="F133" s="637"/>
    </row>
    <row r="134" spans="1:6" s="485" customFormat="1" ht="12" x14ac:dyDescent="0.2">
      <c r="A134" s="490"/>
      <c r="B134" s="616"/>
      <c r="C134" s="491"/>
      <c r="D134" s="489"/>
      <c r="E134" s="636"/>
      <c r="F134" s="637"/>
    </row>
    <row r="135" spans="1:6" s="485" customFormat="1" ht="84" x14ac:dyDescent="0.2">
      <c r="A135" s="627" t="s">
        <v>677</v>
      </c>
      <c r="B135" s="622" t="s">
        <v>2379</v>
      </c>
      <c r="C135" s="491" t="s">
        <v>127</v>
      </c>
      <c r="D135" s="489">
        <v>4200</v>
      </c>
      <c r="E135" s="636"/>
      <c r="F135" s="637"/>
    </row>
    <row r="136" spans="1:6" s="135" customFormat="1" ht="12" x14ac:dyDescent="0.2">
      <c r="A136" s="620"/>
      <c r="B136" s="624"/>
      <c r="C136" s="493"/>
      <c r="D136" s="251"/>
      <c r="E136" s="732"/>
      <c r="F136" s="685"/>
    </row>
    <row r="137" spans="1:6" s="135" customFormat="1" ht="12" x14ac:dyDescent="0.2">
      <c r="A137" s="160"/>
      <c r="B137" s="161" t="s">
        <v>931</v>
      </c>
      <c r="C137" s="162"/>
      <c r="D137" s="175"/>
      <c r="E137" s="175"/>
      <c r="F137" s="175"/>
    </row>
    <row r="138" spans="1:6" s="135" customFormat="1" ht="12" x14ac:dyDescent="0.2">
      <c r="A138" s="620"/>
      <c r="B138" s="624"/>
      <c r="C138" s="493"/>
      <c r="D138" s="251"/>
      <c r="E138" s="732"/>
      <c r="F138" s="685"/>
    </row>
    <row r="139" spans="1:6" s="135" customFormat="1" ht="159" customHeight="1" x14ac:dyDescent="0.2">
      <c r="A139" s="627" t="s">
        <v>678</v>
      </c>
      <c r="B139" s="622" t="s">
        <v>1812</v>
      </c>
      <c r="C139" s="482" t="s">
        <v>1138</v>
      </c>
      <c r="D139" s="483">
        <v>4</v>
      </c>
      <c r="E139" s="636"/>
      <c r="F139" s="637"/>
    </row>
    <row r="140" spans="1:6" s="135" customFormat="1" ht="12" x14ac:dyDescent="0.2">
      <c r="A140" s="627"/>
      <c r="B140" s="622"/>
      <c r="C140" s="482"/>
      <c r="D140" s="483"/>
      <c r="E140" s="636"/>
      <c r="F140" s="637"/>
    </row>
    <row r="141" spans="1:6" s="135" customFormat="1" ht="180" x14ac:dyDescent="0.2">
      <c r="A141" s="627" t="s">
        <v>679</v>
      </c>
      <c r="B141" s="622" t="s">
        <v>1813</v>
      </c>
      <c r="C141" s="482" t="s">
        <v>1138</v>
      </c>
      <c r="D141" s="483">
        <v>6</v>
      </c>
      <c r="E141" s="636"/>
      <c r="F141" s="637"/>
    </row>
    <row r="142" spans="1:6" s="135" customFormat="1" ht="12" x14ac:dyDescent="0.2">
      <c r="A142" s="620"/>
      <c r="B142" s="624"/>
      <c r="C142" s="493"/>
      <c r="D142" s="251"/>
      <c r="E142" s="603"/>
      <c r="F142" s="252"/>
    </row>
    <row r="143" spans="1:6" s="135" customFormat="1" ht="12" x14ac:dyDescent="0.2">
      <c r="A143" s="160"/>
      <c r="B143" s="161" t="s">
        <v>930</v>
      </c>
      <c r="C143" s="162"/>
      <c r="D143" s="175"/>
      <c r="E143" s="602"/>
      <c r="F143" s="176"/>
    </row>
    <row r="144" spans="1:6" s="135" customFormat="1" ht="12" x14ac:dyDescent="0.2">
      <c r="A144" s="620"/>
      <c r="B144" s="624"/>
      <c r="C144" s="493"/>
      <c r="D144" s="251"/>
      <c r="E144" s="603"/>
      <c r="F144" s="252"/>
    </row>
    <row r="145" spans="1:127" s="135" customFormat="1" ht="108" x14ac:dyDescent="0.2">
      <c r="A145" s="630" t="s">
        <v>680</v>
      </c>
      <c r="B145" s="304" t="s">
        <v>1075</v>
      </c>
      <c r="C145" s="491"/>
      <c r="D145" s="489"/>
      <c r="E145" s="78"/>
      <c r="F145" s="489"/>
    </row>
    <row r="146" spans="1:127" s="135" customFormat="1" ht="36" x14ac:dyDescent="0.2">
      <c r="A146" s="630" t="s">
        <v>764</v>
      </c>
      <c r="B146" s="304" t="s">
        <v>1076</v>
      </c>
      <c r="C146" s="491" t="s">
        <v>127</v>
      </c>
      <c r="D146" s="489">
        <v>1200</v>
      </c>
      <c r="E146" s="636"/>
      <c r="F146" s="637"/>
    </row>
    <row r="147" spans="1:127" s="135" customFormat="1" ht="60" x14ac:dyDescent="0.2">
      <c r="A147" s="627" t="s">
        <v>765</v>
      </c>
      <c r="B147" s="492" t="s">
        <v>1077</v>
      </c>
      <c r="C147" s="482" t="s">
        <v>1138</v>
      </c>
      <c r="D147" s="483">
        <v>63</v>
      </c>
      <c r="E147" s="636"/>
      <c r="F147" s="637"/>
    </row>
    <row r="148" spans="1:127" s="135" customFormat="1" ht="60" x14ac:dyDescent="0.2">
      <c r="A148" s="627" t="s">
        <v>766</v>
      </c>
      <c r="B148" s="492" t="s">
        <v>1078</v>
      </c>
      <c r="C148" s="482" t="s">
        <v>1138</v>
      </c>
      <c r="D148" s="483">
        <v>48</v>
      </c>
      <c r="E148" s="636"/>
      <c r="F148" s="637"/>
    </row>
    <row r="149" spans="1:127" s="135" customFormat="1" ht="24" x14ac:dyDescent="0.2">
      <c r="A149" s="627" t="s">
        <v>767</v>
      </c>
      <c r="B149" s="492" t="s">
        <v>1079</v>
      </c>
      <c r="C149" s="482" t="s">
        <v>1139</v>
      </c>
      <c r="D149" s="483">
        <v>24</v>
      </c>
      <c r="E149" s="636"/>
      <c r="F149" s="637"/>
    </row>
    <row r="150" spans="1:127" s="135" customFormat="1" ht="24" x14ac:dyDescent="0.2">
      <c r="A150" s="627" t="s">
        <v>1997</v>
      </c>
      <c r="B150" s="492" t="s">
        <v>1080</v>
      </c>
      <c r="C150" s="482" t="s">
        <v>1139</v>
      </c>
      <c r="D150" s="483">
        <v>24</v>
      </c>
      <c r="E150" s="636"/>
      <c r="F150" s="637"/>
    </row>
    <row r="151" spans="1:127" s="135" customFormat="1" ht="24" x14ac:dyDescent="0.2">
      <c r="A151" s="627" t="s">
        <v>1998</v>
      </c>
      <c r="B151" s="492" t="s">
        <v>1081</v>
      </c>
      <c r="C151" s="482" t="s">
        <v>1139</v>
      </c>
      <c r="D151" s="483">
        <v>20</v>
      </c>
      <c r="E151" s="636"/>
      <c r="F151" s="637"/>
    </row>
    <row r="152" spans="1:127" s="135" customFormat="1" ht="24" x14ac:dyDescent="0.2">
      <c r="A152" s="626" t="s">
        <v>1999</v>
      </c>
      <c r="B152" s="503" t="s">
        <v>1082</v>
      </c>
      <c r="C152" s="166" t="s">
        <v>1139</v>
      </c>
      <c r="D152" s="156">
        <v>14</v>
      </c>
      <c r="E152" s="738"/>
      <c r="F152" s="737"/>
    </row>
    <row r="153" spans="1:127" s="71" customFormat="1" ht="24" x14ac:dyDescent="0.2">
      <c r="A153" s="305" t="s">
        <v>2000</v>
      </c>
      <c r="B153" s="492" t="s">
        <v>1084</v>
      </c>
      <c r="C153" s="482" t="s">
        <v>1139</v>
      </c>
      <c r="D153" s="483">
        <v>40</v>
      </c>
      <c r="E153" s="636"/>
      <c r="F153" s="637"/>
      <c r="G153" s="506"/>
      <c r="H153" s="506"/>
      <c r="I153" s="506"/>
      <c r="J153" s="506"/>
      <c r="K153" s="506"/>
      <c r="L153" s="506"/>
      <c r="M153" s="506"/>
      <c r="N153" s="506"/>
      <c r="O153" s="506"/>
      <c r="P153" s="506"/>
      <c r="Q153" s="506"/>
      <c r="R153" s="506"/>
      <c r="S153" s="506"/>
      <c r="T153" s="506"/>
      <c r="U153" s="506"/>
      <c r="V153" s="506"/>
      <c r="W153" s="506"/>
      <c r="X153" s="506"/>
      <c r="Y153" s="506"/>
      <c r="Z153" s="506"/>
      <c r="AA153" s="506"/>
      <c r="AB153" s="506"/>
      <c r="AC153" s="506"/>
      <c r="AD153" s="506"/>
      <c r="AE153" s="506"/>
      <c r="AF153" s="506"/>
      <c r="AG153" s="506"/>
      <c r="AH153" s="506"/>
      <c r="AI153" s="506"/>
      <c r="AJ153" s="506"/>
      <c r="AK153" s="506"/>
      <c r="AL153" s="506"/>
      <c r="AM153" s="506"/>
      <c r="AN153" s="506"/>
      <c r="AO153" s="506"/>
      <c r="AP153" s="506"/>
      <c r="AQ153" s="506"/>
      <c r="AR153" s="506"/>
      <c r="AS153" s="506"/>
      <c r="AT153" s="506"/>
      <c r="AU153" s="506"/>
      <c r="AV153" s="506"/>
      <c r="AW153" s="506"/>
      <c r="AX153" s="506"/>
      <c r="AY153" s="506"/>
      <c r="AZ153" s="506"/>
      <c r="BA153" s="506"/>
      <c r="BB153" s="506"/>
      <c r="BC153" s="506"/>
      <c r="BD153" s="506"/>
      <c r="BE153" s="506"/>
      <c r="BF153" s="506"/>
      <c r="BG153" s="506"/>
      <c r="BH153" s="506"/>
      <c r="BI153" s="506"/>
      <c r="BJ153" s="506"/>
      <c r="BK153" s="506"/>
      <c r="BL153" s="506"/>
      <c r="BM153" s="506"/>
      <c r="BN153" s="506"/>
      <c r="BO153" s="506"/>
      <c r="BP153" s="506"/>
      <c r="BQ153" s="506"/>
      <c r="BR153" s="506"/>
      <c r="BS153" s="506"/>
      <c r="BT153" s="506"/>
      <c r="BU153" s="506"/>
      <c r="BV153" s="506"/>
      <c r="BW153" s="506"/>
      <c r="BX153" s="506"/>
      <c r="BY153" s="506"/>
      <c r="BZ153" s="506"/>
      <c r="CA153" s="506"/>
      <c r="CB153" s="506"/>
      <c r="CC153" s="506"/>
      <c r="CD153" s="506"/>
      <c r="CE153" s="506"/>
      <c r="CF153" s="506"/>
      <c r="CG153" s="506"/>
      <c r="CH153" s="506"/>
      <c r="CI153" s="506"/>
      <c r="CJ153" s="506"/>
      <c r="CK153" s="506"/>
      <c r="CL153" s="506"/>
      <c r="CM153" s="506"/>
      <c r="CN153" s="506"/>
      <c r="CO153" s="506"/>
      <c r="CP153" s="506"/>
      <c r="CQ153" s="506"/>
      <c r="CR153" s="506"/>
      <c r="CS153" s="506"/>
      <c r="CT153" s="506"/>
      <c r="CU153" s="506"/>
      <c r="CV153" s="506"/>
      <c r="CW153" s="506"/>
      <c r="CX153" s="506"/>
      <c r="CY153" s="506"/>
      <c r="CZ153" s="506"/>
      <c r="DA153" s="506"/>
      <c r="DB153" s="506"/>
      <c r="DC153" s="506"/>
      <c r="DD153" s="506"/>
      <c r="DE153" s="506"/>
      <c r="DF153" s="506"/>
      <c r="DG153" s="506"/>
      <c r="DH153" s="506"/>
      <c r="DI153" s="506"/>
      <c r="DJ153" s="506"/>
      <c r="DK153" s="506"/>
      <c r="DL153" s="506"/>
      <c r="DM153" s="506"/>
      <c r="DN153" s="506"/>
      <c r="DO153" s="506"/>
      <c r="DP153" s="506"/>
      <c r="DQ153" s="506"/>
      <c r="DR153" s="506"/>
      <c r="DS153" s="506"/>
      <c r="DT153" s="506"/>
      <c r="DU153" s="506"/>
      <c r="DV153" s="506"/>
      <c r="DW153" s="506"/>
    </row>
    <row r="154" spans="1:127" s="135" customFormat="1" ht="48" x14ac:dyDescent="0.2">
      <c r="A154" s="630" t="s">
        <v>2001</v>
      </c>
      <c r="B154" s="504" t="s">
        <v>1083</v>
      </c>
      <c r="C154" s="498" t="s">
        <v>1138</v>
      </c>
      <c r="D154" s="505">
        <v>12</v>
      </c>
      <c r="E154" s="675"/>
      <c r="F154" s="672"/>
    </row>
    <row r="155" spans="1:127" s="135" customFormat="1" ht="12" x14ac:dyDescent="0.2">
      <c r="A155" s="630"/>
      <c r="B155" s="304"/>
      <c r="C155" s="491"/>
      <c r="D155" s="489"/>
      <c r="E155" s="636"/>
      <c r="F155" s="637"/>
    </row>
    <row r="156" spans="1:127" s="135" customFormat="1" ht="108" x14ac:dyDescent="0.2">
      <c r="A156" s="627" t="s">
        <v>681</v>
      </c>
      <c r="B156" s="808" t="s">
        <v>2380</v>
      </c>
      <c r="C156" s="482" t="s">
        <v>127</v>
      </c>
      <c r="D156" s="483">
        <v>125</v>
      </c>
      <c r="E156" s="636"/>
      <c r="F156" s="637"/>
    </row>
    <row r="157" spans="1:127" s="485" customFormat="1" ht="12" x14ac:dyDescent="0.2">
      <c r="A157" s="630"/>
      <c r="B157" s="304"/>
      <c r="C157" s="491"/>
      <c r="D157" s="489"/>
      <c r="E157" s="636"/>
      <c r="F157" s="637"/>
    </row>
    <row r="158" spans="1:127" s="485" customFormat="1" ht="72" x14ac:dyDescent="0.2">
      <c r="A158" s="627" t="s">
        <v>682</v>
      </c>
      <c r="B158" s="492" t="s">
        <v>1821</v>
      </c>
      <c r="C158" s="491"/>
      <c r="D158" s="489"/>
      <c r="E158" s="636"/>
      <c r="F158" s="637"/>
    </row>
    <row r="159" spans="1:127" s="485" customFormat="1" ht="12" x14ac:dyDescent="0.2">
      <c r="A159" s="630" t="s">
        <v>708</v>
      </c>
      <c r="B159" s="304" t="s">
        <v>1820</v>
      </c>
      <c r="C159" s="482" t="s">
        <v>5</v>
      </c>
      <c r="D159" s="483">
        <v>1</v>
      </c>
      <c r="E159" s="636"/>
      <c r="F159" s="637"/>
    </row>
    <row r="160" spans="1:127" s="485" customFormat="1" ht="12" x14ac:dyDescent="0.2">
      <c r="A160" s="630" t="s">
        <v>1926</v>
      </c>
      <c r="B160" s="304" t="s">
        <v>1822</v>
      </c>
      <c r="C160" s="482" t="s">
        <v>5</v>
      </c>
      <c r="D160" s="483">
        <v>1</v>
      </c>
      <c r="E160" s="636"/>
      <c r="F160" s="637"/>
    </row>
    <row r="161" spans="1:6" s="135" customFormat="1" ht="12" x14ac:dyDescent="0.2">
      <c r="A161" s="620"/>
      <c r="B161" s="624"/>
      <c r="C161" s="493"/>
      <c r="D161" s="251"/>
      <c r="E161" s="603"/>
      <c r="F161" s="252"/>
    </row>
    <row r="162" spans="1:6" s="135" customFormat="1" ht="12" x14ac:dyDescent="0.2">
      <c r="A162" s="160"/>
      <c r="B162" s="965" t="s">
        <v>934</v>
      </c>
      <c r="C162" s="966"/>
      <c r="D162" s="966"/>
      <c r="E162" s="602"/>
      <c r="F162" s="176"/>
    </row>
    <row r="163" spans="1:6" s="135" customFormat="1" ht="12" x14ac:dyDescent="0.2">
      <c r="A163" s="620"/>
      <c r="B163" s="624"/>
      <c r="C163" s="493"/>
      <c r="D163" s="251"/>
      <c r="E163" s="603"/>
      <c r="F163" s="252"/>
    </row>
    <row r="164" spans="1:6" s="135" customFormat="1" ht="177" customHeight="1" x14ac:dyDescent="0.2">
      <c r="A164" s="625" t="s">
        <v>35</v>
      </c>
      <c r="B164" s="825" t="s">
        <v>2381</v>
      </c>
      <c r="C164" s="306" t="s">
        <v>127</v>
      </c>
      <c r="D164" s="34">
        <v>2500</v>
      </c>
      <c r="E164" s="636"/>
      <c r="F164" s="637"/>
    </row>
    <row r="165" spans="1:6" s="135" customFormat="1" ht="12" x14ac:dyDescent="0.2">
      <c r="A165" s="625"/>
      <c r="B165" s="307"/>
      <c r="C165" s="308"/>
      <c r="D165" s="309"/>
      <c r="E165" s="636"/>
      <c r="F165" s="672"/>
    </row>
    <row r="166" spans="1:6" s="135" customFormat="1" ht="108" x14ac:dyDescent="0.2">
      <c r="A166" s="627" t="s">
        <v>36</v>
      </c>
      <c r="B166" s="808" t="s">
        <v>2382</v>
      </c>
      <c r="C166" s="482" t="s">
        <v>127</v>
      </c>
      <c r="D166" s="483">
        <v>550</v>
      </c>
      <c r="E166" s="636"/>
      <c r="F166" s="637"/>
    </row>
    <row r="167" spans="1:6" s="135" customFormat="1" ht="12" x14ac:dyDescent="0.2">
      <c r="A167" s="625"/>
      <c r="B167" s="307"/>
      <c r="C167" s="308"/>
      <c r="D167" s="309"/>
      <c r="E167" s="636"/>
      <c r="F167" s="672"/>
    </row>
    <row r="168" spans="1:6" s="135" customFormat="1" ht="111.75" customHeight="1" x14ac:dyDescent="0.2">
      <c r="A168" s="627" t="s">
        <v>712</v>
      </c>
      <c r="B168" s="808" t="s">
        <v>2383</v>
      </c>
      <c r="C168" s="813" t="s">
        <v>127</v>
      </c>
      <c r="D168" s="814">
        <v>600</v>
      </c>
      <c r="E168" s="636"/>
      <c r="F168" s="637"/>
    </row>
    <row r="169" spans="1:6" s="135" customFormat="1" ht="10.5" customHeight="1" x14ac:dyDescent="0.2">
      <c r="A169" s="627"/>
      <c r="B169" s="622"/>
      <c r="C169" s="482"/>
      <c r="D169" s="483"/>
      <c r="E169" s="636"/>
      <c r="F169" s="637"/>
    </row>
    <row r="170" spans="1:6" s="135" customFormat="1" ht="108" x14ac:dyDescent="0.2">
      <c r="A170" s="627" t="s">
        <v>769</v>
      </c>
      <c r="B170" s="622" t="s">
        <v>946</v>
      </c>
      <c r="C170" s="482"/>
      <c r="D170" s="483"/>
      <c r="E170" s="636"/>
      <c r="F170" s="683"/>
    </row>
    <row r="171" spans="1:6" s="135" customFormat="1" ht="36" x14ac:dyDescent="0.2">
      <c r="A171" s="627" t="s">
        <v>770</v>
      </c>
      <c r="B171" s="622" t="s">
        <v>393</v>
      </c>
      <c r="C171" s="482" t="s">
        <v>1138</v>
      </c>
      <c r="D171" s="814">
        <v>75</v>
      </c>
      <c r="E171" s="636"/>
      <c r="F171" s="683"/>
    </row>
    <row r="172" spans="1:6" s="135" customFormat="1" ht="48" x14ac:dyDescent="0.2">
      <c r="A172" s="627" t="s">
        <v>880</v>
      </c>
      <c r="B172" s="622" t="s">
        <v>1253</v>
      </c>
      <c r="C172" s="482" t="s">
        <v>1138</v>
      </c>
      <c r="D172" s="814">
        <v>125</v>
      </c>
      <c r="E172" s="636"/>
      <c r="F172" s="683"/>
    </row>
    <row r="173" spans="1:6" s="135" customFormat="1" ht="12" x14ac:dyDescent="0.2">
      <c r="A173" s="620"/>
      <c r="B173" s="624"/>
      <c r="C173" s="493"/>
      <c r="D173" s="251"/>
      <c r="E173" s="603"/>
      <c r="F173" s="252"/>
    </row>
    <row r="174" spans="1:6" s="135" customFormat="1" ht="12" x14ac:dyDescent="0.2">
      <c r="A174" s="160"/>
      <c r="B174" s="161" t="s">
        <v>932</v>
      </c>
      <c r="C174" s="162"/>
      <c r="D174" s="175"/>
      <c r="E174" s="602"/>
      <c r="F174" s="176"/>
    </row>
    <row r="175" spans="1:6" s="135" customFormat="1" ht="12" x14ac:dyDescent="0.2">
      <c r="A175" s="620"/>
      <c r="B175" s="624"/>
      <c r="C175" s="493"/>
      <c r="D175" s="251"/>
      <c r="E175" s="603"/>
      <c r="F175" s="252"/>
    </row>
    <row r="176" spans="1:6" s="135" customFormat="1" ht="85.5" customHeight="1" x14ac:dyDescent="0.2">
      <c r="A176" s="627" t="s">
        <v>771</v>
      </c>
      <c r="B176" s="492" t="s">
        <v>1784</v>
      </c>
      <c r="C176" s="482" t="s">
        <v>34</v>
      </c>
      <c r="D176" s="483">
        <v>3</v>
      </c>
      <c r="E176" s="636"/>
      <c r="F176" s="637"/>
    </row>
    <row r="177" spans="1:6" s="135" customFormat="1" ht="12" x14ac:dyDescent="0.2">
      <c r="A177" s="627"/>
      <c r="B177" s="492"/>
      <c r="C177" s="482"/>
      <c r="D177" s="483"/>
      <c r="E177" s="636"/>
      <c r="F177" s="637"/>
    </row>
    <row r="178" spans="1:6" s="135" customFormat="1" ht="100.5" customHeight="1" x14ac:dyDescent="0.2">
      <c r="A178" s="627" t="s">
        <v>772</v>
      </c>
      <c r="B178" s="492" t="s">
        <v>928</v>
      </c>
      <c r="C178" s="482" t="s">
        <v>5</v>
      </c>
      <c r="D178" s="483">
        <v>4</v>
      </c>
      <c r="E178" s="636"/>
      <c r="F178" s="637"/>
    </row>
    <row r="179" spans="1:6" s="135" customFormat="1" ht="12" x14ac:dyDescent="0.2">
      <c r="A179" s="627"/>
      <c r="B179" s="622"/>
      <c r="C179" s="482"/>
      <c r="D179" s="483"/>
      <c r="E179" s="636"/>
      <c r="F179" s="683"/>
    </row>
    <row r="180" spans="1:6" s="135" customFormat="1" ht="84" x14ac:dyDescent="0.2">
      <c r="A180" s="627" t="s">
        <v>773</v>
      </c>
      <c r="B180" s="808" t="s">
        <v>2384</v>
      </c>
      <c r="C180" s="482" t="s">
        <v>127</v>
      </c>
      <c r="D180" s="483">
        <v>480</v>
      </c>
      <c r="E180" s="636"/>
      <c r="F180" s="637"/>
    </row>
    <row r="181" spans="1:6" s="485" customFormat="1" ht="12" x14ac:dyDescent="0.2">
      <c r="A181" s="806"/>
      <c r="B181" s="808"/>
      <c r="C181" s="482"/>
      <c r="D181" s="483"/>
      <c r="E181" s="636"/>
      <c r="F181" s="637"/>
    </row>
    <row r="182" spans="1:6" s="485" customFormat="1" ht="72" x14ac:dyDescent="0.2">
      <c r="A182" s="819" t="s">
        <v>775</v>
      </c>
      <c r="B182" s="808" t="s">
        <v>2386</v>
      </c>
      <c r="C182" s="813" t="s">
        <v>127</v>
      </c>
      <c r="D182" s="814">
        <v>380</v>
      </c>
      <c r="E182" s="815"/>
      <c r="F182" s="814"/>
    </row>
    <row r="183" spans="1:6" s="135" customFormat="1" ht="12" x14ac:dyDescent="0.2">
      <c r="A183" s="627"/>
      <c r="B183" s="622"/>
      <c r="C183" s="482"/>
      <c r="D183" s="483"/>
      <c r="E183" s="636"/>
      <c r="F183" s="637"/>
    </row>
    <row r="184" spans="1:6" s="135" customFormat="1" ht="60" x14ac:dyDescent="0.2">
      <c r="A184" s="627" t="s">
        <v>776</v>
      </c>
      <c r="B184" s="622" t="s">
        <v>1254</v>
      </c>
      <c r="C184" s="482" t="s">
        <v>1139</v>
      </c>
      <c r="D184" s="483">
        <v>75</v>
      </c>
      <c r="E184" s="636"/>
      <c r="F184" s="637"/>
    </row>
    <row r="185" spans="1:6" s="135" customFormat="1" ht="12" x14ac:dyDescent="0.2">
      <c r="A185" s="627"/>
      <c r="B185" s="622"/>
      <c r="C185" s="482"/>
      <c r="D185" s="483"/>
      <c r="E185" s="636"/>
      <c r="F185" s="637"/>
    </row>
    <row r="186" spans="1:6" s="135" customFormat="1" ht="84" x14ac:dyDescent="0.2">
      <c r="A186" s="627" t="s">
        <v>777</v>
      </c>
      <c r="B186" s="622" t="s">
        <v>1255</v>
      </c>
      <c r="C186" s="482" t="s">
        <v>1139</v>
      </c>
      <c r="D186" s="483">
        <v>62</v>
      </c>
      <c r="E186" s="636"/>
      <c r="F186" s="637"/>
    </row>
    <row r="187" spans="1:6" s="485" customFormat="1" ht="12" x14ac:dyDescent="0.2">
      <c r="A187" s="627"/>
      <c r="B187" s="622"/>
      <c r="C187" s="482"/>
      <c r="D187" s="483"/>
      <c r="E187" s="636"/>
      <c r="F187" s="637"/>
    </row>
    <row r="188" spans="1:6" s="485" customFormat="1" ht="72" x14ac:dyDescent="0.2">
      <c r="A188" s="819" t="s">
        <v>778</v>
      </c>
      <c r="B188" s="808" t="s">
        <v>2385</v>
      </c>
      <c r="C188" s="813" t="s">
        <v>127</v>
      </c>
      <c r="D188" s="814">
        <v>250</v>
      </c>
      <c r="E188" s="815"/>
      <c r="F188" s="814"/>
    </row>
    <row r="189" spans="1:6" s="281" customFormat="1" ht="12" x14ac:dyDescent="0.2">
      <c r="A189" s="627"/>
      <c r="B189" s="622"/>
      <c r="C189" s="482"/>
      <c r="D189" s="483"/>
      <c r="E189" s="636"/>
      <c r="F189" s="639"/>
    </row>
    <row r="190" spans="1:6" s="281" customFormat="1" ht="100.5" customHeight="1" x14ac:dyDescent="0.2">
      <c r="A190" s="627" t="s">
        <v>782</v>
      </c>
      <c r="B190" s="622" t="s">
        <v>933</v>
      </c>
      <c r="C190" s="482" t="s">
        <v>1139</v>
      </c>
      <c r="D190" s="483">
        <v>65</v>
      </c>
      <c r="E190" s="636"/>
      <c r="F190" s="637"/>
    </row>
    <row r="191" spans="1:6" s="135" customFormat="1" ht="12" x14ac:dyDescent="0.2">
      <c r="A191" s="627"/>
      <c r="B191" s="622"/>
      <c r="C191" s="482"/>
      <c r="D191" s="483"/>
      <c r="E191" s="636"/>
      <c r="F191" s="637"/>
    </row>
    <row r="192" spans="1:6" s="135" customFormat="1" ht="48" x14ac:dyDescent="0.2">
      <c r="A192" s="627" t="s">
        <v>783</v>
      </c>
      <c r="B192" s="622" t="s">
        <v>1072</v>
      </c>
      <c r="C192" s="482" t="s">
        <v>5</v>
      </c>
      <c r="D192" s="483">
        <v>14</v>
      </c>
      <c r="E192" s="636"/>
      <c r="F192" s="637"/>
    </row>
    <row r="193" spans="1:6" s="135" customFormat="1" ht="12" x14ac:dyDescent="0.2">
      <c r="A193" s="1074"/>
      <c r="B193" s="1075"/>
      <c r="C193" s="1075"/>
      <c r="D193" s="1075"/>
      <c r="E193" s="1075"/>
      <c r="F193" s="1075"/>
    </row>
    <row r="194" spans="1:6" s="135" customFormat="1" ht="12" x14ac:dyDescent="0.2">
      <c r="A194" s="976" t="s">
        <v>394</v>
      </c>
      <c r="B194" s="1022"/>
      <c r="C194" s="1022"/>
      <c r="D194" s="1022"/>
      <c r="E194" s="1022"/>
      <c r="F194" s="65">
        <f>SUM(F57:F193)</f>
        <v>0</v>
      </c>
    </row>
    <row r="195" spans="1:6" s="135" customFormat="1" ht="12" x14ac:dyDescent="0.2">
      <c r="A195" s="177"/>
      <c r="E195" s="33"/>
    </row>
    <row r="196" spans="1:6" s="135" customFormat="1" ht="12" x14ac:dyDescent="0.2">
      <c r="A196" s="177"/>
      <c r="E196" s="33"/>
    </row>
    <row r="197" spans="1:6" s="135" customFormat="1" ht="12" x14ac:dyDescent="0.2">
      <c r="A197" s="177"/>
      <c r="E197" s="33"/>
    </row>
    <row r="198" spans="1:6" s="135" customFormat="1" ht="12" x14ac:dyDescent="0.2">
      <c r="A198" s="177"/>
      <c r="E198" s="33"/>
    </row>
    <row r="199" spans="1:6" s="135" customFormat="1" ht="12" x14ac:dyDescent="0.2">
      <c r="A199" s="177"/>
      <c r="E199" s="33"/>
    </row>
    <row r="200" spans="1:6" s="135" customFormat="1" ht="12" x14ac:dyDescent="0.2">
      <c r="A200" s="177"/>
      <c r="E200" s="33"/>
    </row>
    <row r="201" spans="1:6" s="135" customFormat="1" ht="12" x14ac:dyDescent="0.2">
      <c r="A201" s="177"/>
      <c r="E201" s="33"/>
    </row>
    <row r="202" spans="1:6" s="135" customFormat="1" ht="12" x14ac:dyDescent="0.2">
      <c r="A202" s="177"/>
      <c r="E202" s="33"/>
    </row>
    <row r="203" spans="1:6" s="135" customFormat="1" ht="12" x14ac:dyDescent="0.2">
      <c r="A203" s="177"/>
      <c r="E203" s="33"/>
    </row>
    <row r="204" spans="1:6" s="135" customFormat="1" ht="12" x14ac:dyDescent="0.2">
      <c r="A204" s="177"/>
      <c r="E204" s="33"/>
    </row>
    <row r="205" spans="1:6" s="135" customFormat="1" ht="12" x14ac:dyDescent="0.2">
      <c r="A205" s="177"/>
      <c r="E205" s="33"/>
    </row>
    <row r="206" spans="1:6" s="135" customFormat="1" ht="12" x14ac:dyDescent="0.2">
      <c r="A206" s="177"/>
      <c r="E206" s="33"/>
    </row>
    <row r="207" spans="1:6" s="135" customFormat="1" ht="12" x14ac:dyDescent="0.2">
      <c r="A207" s="177"/>
      <c r="E207" s="33"/>
    </row>
    <row r="208" spans="1:6" s="135" customFormat="1" ht="12" x14ac:dyDescent="0.2">
      <c r="A208" s="177"/>
      <c r="E208" s="33"/>
    </row>
    <row r="209" spans="1:6" s="135" customFormat="1" ht="12" x14ac:dyDescent="0.2">
      <c r="A209" s="177"/>
      <c r="E209" s="33"/>
    </row>
    <row r="210" spans="1:6" s="135" customFormat="1" ht="12" x14ac:dyDescent="0.2">
      <c r="A210" s="177"/>
      <c r="E210" s="33"/>
    </row>
    <row r="211" spans="1:6" s="135" customFormat="1" ht="12" x14ac:dyDescent="0.2">
      <c r="A211" s="177"/>
      <c r="E211" s="33"/>
    </row>
    <row r="212" spans="1:6" s="135" customFormat="1" ht="12" x14ac:dyDescent="0.2">
      <c r="A212" s="177"/>
      <c r="E212" s="33"/>
    </row>
    <row r="213" spans="1:6" s="135" customFormat="1" ht="12" x14ac:dyDescent="0.2">
      <c r="A213" s="194"/>
      <c r="E213" s="33"/>
    </row>
    <row r="214" spans="1:6" s="135" customFormat="1" ht="12" x14ac:dyDescent="0.2">
      <c r="A214" s="194"/>
      <c r="E214" s="33"/>
    </row>
    <row r="215" spans="1:6" s="135" customFormat="1" ht="12" x14ac:dyDescent="0.2">
      <c r="A215" s="194"/>
      <c r="E215" s="33"/>
    </row>
    <row r="216" spans="1:6" s="135" customFormat="1" ht="12" x14ac:dyDescent="0.2">
      <c r="A216" s="194"/>
      <c r="E216" s="33"/>
    </row>
    <row r="217" spans="1:6" ht="15" x14ac:dyDescent="0.25">
      <c r="A217" s="70"/>
      <c r="B217" s="191"/>
      <c r="C217" s="191"/>
      <c r="D217" s="191"/>
      <c r="E217" s="313"/>
      <c r="F217" s="191"/>
    </row>
  </sheetData>
  <mergeCells count="23">
    <mergeCell ref="A193:F193"/>
    <mergeCell ref="A194:E194"/>
    <mergeCell ref="A11:F11"/>
    <mergeCell ref="A12:F12"/>
    <mergeCell ref="A13:F13"/>
    <mergeCell ref="A14:F14"/>
    <mergeCell ref="A15:F15"/>
    <mergeCell ref="A16:F16"/>
    <mergeCell ref="A17:F17"/>
    <mergeCell ref="A18:F18"/>
    <mergeCell ref="A52:F52"/>
    <mergeCell ref="A54:F54"/>
    <mergeCell ref="B162:D162"/>
    <mergeCell ref="A1:F1"/>
    <mergeCell ref="A2:F2"/>
    <mergeCell ref="A3:F3"/>
    <mergeCell ref="A4:F4"/>
    <mergeCell ref="A5:F5"/>
    <mergeCell ref="A6:F6"/>
    <mergeCell ref="A7:F7"/>
    <mergeCell ref="A8:F8"/>
    <mergeCell ref="A9:F9"/>
    <mergeCell ref="A10:F10"/>
  </mergeCells>
  <printOptions horizontalCentered="1"/>
  <pageMargins left="0.98425196850393704" right="0.39370078740157483" top="0.59055118110236227" bottom="0.59055118110236227" header="0.19685039370078741" footer="0.19685039370078741"/>
  <pageSetup paperSize="9" scale="99" orientation="portrait" r:id="rId1"/>
  <headerFooter>
    <oddFooter>&amp;L&amp;"-,Običajno"&amp;8&amp;K0070C0&amp;A&amp;R&amp;"-,Običajno"&amp;8&amp;K0070C0Stran &amp;P</oddFooter>
  </headerFooter>
  <rowBreaks count="4" manualBreakCount="4">
    <brk id="52" max="16383" man="1"/>
    <brk id="142" max="16383" man="1"/>
    <brk id="161" max="16383" man="1"/>
    <brk id="173"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4"/>
  <sheetViews>
    <sheetView view="pageBreakPreview" zoomScale="110" zoomScaleNormal="100" zoomScaleSheetLayoutView="110" workbookViewId="0">
      <selection activeCell="B106" sqref="B106"/>
    </sheetView>
  </sheetViews>
  <sheetFormatPr defaultRowHeight="12.75" x14ac:dyDescent="0.2"/>
  <cols>
    <col min="1" max="1" width="5.7109375" style="133" customWidth="1"/>
    <col min="2" max="2" width="48.7109375" style="133" customWidth="1"/>
    <col min="3" max="3" width="4.7109375" style="133" customWidth="1"/>
    <col min="4" max="4" width="7.7109375" style="133" customWidth="1"/>
    <col min="5" max="5" width="8.85546875" style="608" customWidth="1"/>
    <col min="6" max="6" width="12.85546875" style="133" customWidth="1"/>
    <col min="7" max="16384" width="9.140625" style="133"/>
  </cols>
  <sheetData>
    <row r="1" spans="1:6" ht="18.75" x14ac:dyDescent="0.3">
      <c r="A1" s="1010" t="s">
        <v>2017</v>
      </c>
      <c r="B1" s="1072"/>
      <c r="C1" s="1072"/>
      <c r="D1" s="1072"/>
      <c r="E1" s="1072"/>
      <c r="F1" s="1072"/>
    </row>
    <row r="2" spans="1:6" x14ac:dyDescent="0.2">
      <c r="A2" s="883"/>
      <c r="B2" s="1073"/>
      <c r="C2" s="1073"/>
      <c r="D2" s="1073"/>
      <c r="E2" s="1073"/>
      <c r="F2" s="1073"/>
    </row>
    <row r="3" spans="1:6" s="134" customFormat="1" ht="37.5" customHeight="1" x14ac:dyDescent="0.2">
      <c r="A3" s="1080" t="s">
        <v>2175</v>
      </c>
      <c r="B3" s="837"/>
      <c r="C3" s="837"/>
      <c r="D3" s="837"/>
      <c r="E3" s="837"/>
      <c r="F3" s="837"/>
    </row>
    <row r="4" spans="1:6" s="134" customFormat="1" ht="26.25" customHeight="1" x14ac:dyDescent="0.2">
      <c r="A4" s="944" t="s">
        <v>1246</v>
      </c>
      <c r="B4" s="837"/>
      <c r="C4" s="837"/>
      <c r="D4" s="837"/>
      <c r="E4" s="837"/>
      <c r="F4" s="837"/>
    </row>
    <row r="5" spans="1:6" s="134" customFormat="1" ht="25.5" customHeight="1" x14ac:dyDescent="0.2">
      <c r="A5" s="944" t="s">
        <v>1247</v>
      </c>
      <c r="B5" s="948"/>
      <c r="C5" s="948"/>
      <c r="D5" s="948"/>
      <c r="E5" s="948"/>
      <c r="F5" s="948"/>
    </row>
    <row r="6" spans="1:6" s="134" customFormat="1" ht="39" customHeight="1" x14ac:dyDescent="0.2">
      <c r="A6" s="944" t="s">
        <v>1248</v>
      </c>
      <c r="B6" s="837"/>
      <c r="C6" s="837"/>
      <c r="D6" s="837"/>
      <c r="E6" s="837"/>
      <c r="F6" s="837"/>
    </row>
    <row r="7" spans="1:6" s="134" customFormat="1" ht="37.5" customHeight="1" x14ac:dyDescent="0.2">
      <c r="A7" s="944" t="s">
        <v>1258</v>
      </c>
      <c r="B7" s="948"/>
      <c r="C7" s="948"/>
      <c r="D7" s="948"/>
      <c r="E7" s="948"/>
      <c r="F7" s="948"/>
    </row>
    <row r="8" spans="1:6" s="134" customFormat="1" ht="62.25" customHeight="1" x14ac:dyDescent="0.2">
      <c r="A8" s="944" t="s">
        <v>1259</v>
      </c>
      <c r="B8" s="948"/>
      <c r="C8" s="948"/>
      <c r="D8" s="948"/>
      <c r="E8" s="948"/>
      <c r="F8" s="948"/>
    </row>
    <row r="9" spans="1:6" s="134" customFormat="1" ht="11.25" x14ac:dyDescent="0.2">
      <c r="A9" s="948" t="s">
        <v>1260</v>
      </c>
      <c r="B9" s="948"/>
      <c r="C9" s="948"/>
      <c r="D9" s="948"/>
      <c r="E9" s="948"/>
      <c r="F9" s="948"/>
    </row>
    <row r="10" spans="1:6" s="134" customFormat="1" ht="50.25" customHeight="1" x14ac:dyDescent="0.2">
      <c r="A10" s="944" t="s">
        <v>1261</v>
      </c>
      <c r="B10" s="948"/>
      <c r="C10" s="948"/>
      <c r="D10" s="948"/>
      <c r="E10" s="948"/>
      <c r="F10" s="948"/>
    </row>
    <row r="11" spans="1:6" s="134" customFormat="1" ht="39" customHeight="1" x14ac:dyDescent="0.2">
      <c r="A11" s="944" t="s">
        <v>947</v>
      </c>
      <c r="B11" s="948"/>
      <c r="C11" s="948"/>
      <c r="D11" s="948"/>
      <c r="E11" s="948"/>
      <c r="F11" s="948"/>
    </row>
    <row r="12" spans="1:6" s="134" customFormat="1" ht="51" customHeight="1" x14ac:dyDescent="0.2">
      <c r="A12" s="944" t="s">
        <v>949</v>
      </c>
      <c r="B12" s="948"/>
      <c r="C12" s="948"/>
      <c r="D12" s="948"/>
      <c r="E12" s="948"/>
      <c r="F12" s="948"/>
    </row>
    <row r="13" spans="1:6" s="134" customFormat="1" ht="28.5" customHeight="1" x14ac:dyDescent="0.2">
      <c r="A13" s="944" t="s">
        <v>1262</v>
      </c>
      <c r="B13" s="948"/>
      <c r="C13" s="948"/>
      <c r="D13" s="948"/>
      <c r="E13" s="948"/>
      <c r="F13" s="948"/>
    </row>
    <row r="14" spans="1:6" s="134" customFormat="1" ht="49.5" customHeight="1" x14ac:dyDescent="0.2">
      <c r="A14" s="1040" t="s">
        <v>950</v>
      </c>
      <c r="B14" s="1041"/>
      <c r="C14" s="1041"/>
      <c r="D14" s="1041"/>
      <c r="E14" s="1041"/>
      <c r="F14" s="1042"/>
    </row>
    <row r="15" spans="1:6" s="134" customFormat="1" ht="62.25" customHeight="1" x14ac:dyDescent="0.2">
      <c r="A15" s="1040" t="s">
        <v>948</v>
      </c>
      <c r="B15" s="1041"/>
      <c r="C15" s="1041"/>
      <c r="D15" s="1041"/>
      <c r="E15" s="1041"/>
      <c r="F15" s="1042"/>
    </row>
    <row r="16" spans="1:6" s="134" customFormat="1" ht="11.25" x14ac:dyDescent="0.2">
      <c r="A16" s="1050" t="s">
        <v>1264</v>
      </c>
      <c r="B16" s="1051"/>
      <c r="C16" s="1051"/>
      <c r="D16" s="1051"/>
      <c r="E16" s="1051"/>
      <c r="F16" s="1051"/>
    </row>
    <row r="17" spans="1:6" s="134" customFormat="1" ht="60" customHeight="1" x14ac:dyDescent="0.2">
      <c r="A17" s="944" t="s">
        <v>1265</v>
      </c>
      <c r="B17" s="948"/>
      <c r="C17" s="948"/>
      <c r="D17" s="948"/>
      <c r="E17" s="948"/>
      <c r="F17" s="948"/>
    </row>
    <row r="18" spans="1:6" s="134" customFormat="1" ht="63" customHeight="1" x14ac:dyDescent="0.2">
      <c r="A18" s="944" t="s">
        <v>1266</v>
      </c>
      <c r="B18" s="948"/>
      <c r="C18" s="948"/>
      <c r="D18" s="948"/>
      <c r="E18" s="948"/>
      <c r="F18" s="948"/>
    </row>
    <row r="19" spans="1:6" s="134" customFormat="1" ht="63.75" customHeight="1" x14ac:dyDescent="0.2">
      <c r="A19" s="944" t="s">
        <v>1267</v>
      </c>
      <c r="B19" s="948"/>
      <c r="C19" s="948"/>
      <c r="D19" s="948"/>
      <c r="E19" s="948"/>
      <c r="F19" s="948"/>
    </row>
    <row r="20" spans="1:6" s="134" customFormat="1" ht="51.75" customHeight="1" x14ac:dyDescent="0.2">
      <c r="A20" s="944" t="s">
        <v>1268</v>
      </c>
      <c r="B20" s="948"/>
      <c r="C20" s="948"/>
      <c r="D20" s="948"/>
      <c r="E20" s="948"/>
      <c r="F20" s="948"/>
    </row>
    <row r="21" spans="1:6" s="134" customFormat="1" ht="37.5" customHeight="1" x14ac:dyDescent="0.2">
      <c r="A21" s="944" t="s">
        <v>1269</v>
      </c>
      <c r="B21" s="948"/>
      <c r="C21" s="948"/>
      <c r="D21" s="948"/>
      <c r="E21" s="948"/>
      <c r="F21" s="948"/>
    </row>
    <row r="22" spans="1:6" s="134" customFormat="1" ht="24.75" customHeight="1" x14ac:dyDescent="0.2">
      <c r="A22" s="1040" t="s">
        <v>1270</v>
      </c>
      <c r="B22" s="1048"/>
      <c r="C22" s="1048"/>
      <c r="D22" s="1048"/>
      <c r="E22" s="1048"/>
      <c r="F22" s="1049"/>
    </row>
    <row r="23" spans="1:6" s="134" customFormat="1" ht="25.5" customHeight="1" x14ac:dyDescent="0.2">
      <c r="A23" s="1040" t="s">
        <v>1271</v>
      </c>
      <c r="B23" s="1048"/>
      <c r="C23" s="1048"/>
      <c r="D23" s="1048"/>
      <c r="E23" s="1048"/>
      <c r="F23" s="1049"/>
    </row>
    <row r="24" spans="1:6" s="134" customFormat="1" ht="63.75" customHeight="1" x14ac:dyDescent="0.2">
      <c r="A24" s="944" t="s">
        <v>1272</v>
      </c>
      <c r="B24" s="948"/>
      <c r="C24" s="948"/>
      <c r="D24" s="948"/>
      <c r="E24" s="948"/>
      <c r="F24" s="948"/>
    </row>
    <row r="25" spans="1:6" s="134" customFormat="1" ht="86.25" customHeight="1" x14ac:dyDescent="0.2">
      <c r="A25" s="944" t="s">
        <v>1263</v>
      </c>
      <c r="B25" s="948"/>
      <c r="C25" s="948"/>
      <c r="D25" s="948"/>
      <c r="E25" s="948"/>
      <c r="F25" s="948"/>
    </row>
    <row r="26" spans="1:6" s="134" customFormat="1" ht="51" customHeight="1" x14ac:dyDescent="0.2">
      <c r="A26" s="944" t="s">
        <v>469</v>
      </c>
      <c r="B26" s="948"/>
      <c r="C26" s="948"/>
      <c r="D26" s="948"/>
      <c r="E26" s="948"/>
      <c r="F26" s="948"/>
    </row>
    <row r="27" spans="1:6" s="134" customFormat="1" ht="38.25" customHeight="1" x14ac:dyDescent="0.2">
      <c r="A27" s="944" t="s">
        <v>1051</v>
      </c>
      <c r="B27" s="953"/>
      <c r="C27" s="953"/>
      <c r="D27" s="953"/>
      <c r="E27" s="953"/>
      <c r="F27" s="953"/>
    </row>
    <row r="28" spans="1:6" x14ac:dyDescent="0.2">
      <c r="A28" s="1081"/>
      <c r="B28" s="1082"/>
      <c r="C28" s="1082"/>
      <c r="D28" s="1082"/>
      <c r="E28" s="1082"/>
      <c r="F28" s="1083"/>
    </row>
    <row r="29" spans="1:6" s="485" customFormat="1" ht="12" x14ac:dyDescent="0.2">
      <c r="A29" s="597" t="s">
        <v>9</v>
      </c>
      <c r="B29" s="598" t="s">
        <v>10</v>
      </c>
      <c r="C29" s="599" t="s">
        <v>42</v>
      </c>
      <c r="D29" s="600" t="s">
        <v>43</v>
      </c>
      <c r="E29" s="600" t="s">
        <v>44</v>
      </c>
      <c r="F29" s="601" t="s">
        <v>45</v>
      </c>
    </row>
    <row r="30" spans="1:6" s="485" customFormat="1" ht="12" x14ac:dyDescent="0.2">
      <c r="A30" s="1074"/>
      <c r="B30" s="1075"/>
      <c r="C30" s="1075"/>
      <c r="D30" s="1075"/>
      <c r="E30" s="1075"/>
      <c r="F30" s="1075"/>
    </row>
    <row r="31" spans="1:6" s="485" customFormat="1" ht="12" x14ac:dyDescent="0.2">
      <c r="A31" s="160"/>
      <c r="B31" s="161" t="s">
        <v>1785</v>
      </c>
      <c r="C31" s="162"/>
      <c r="D31" s="175"/>
      <c r="E31" s="602"/>
      <c r="F31" s="176"/>
    </row>
    <row r="32" spans="1:6" s="485" customFormat="1" ht="12" x14ac:dyDescent="0.2">
      <c r="A32" s="577"/>
      <c r="B32" s="576"/>
      <c r="C32" s="493"/>
      <c r="D32" s="251"/>
      <c r="E32" s="603"/>
      <c r="F32" s="252"/>
    </row>
    <row r="33" spans="1:7" s="485" customFormat="1" ht="213.75" customHeight="1" x14ac:dyDescent="0.2">
      <c r="A33" s="627" t="s">
        <v>11</v>
      </c>
      <c r="B33" s="492" t="s">
        <v>2244</v>
      </c>
      <c r="C33" s="482"/>
      <c r="D33" s="483"/>
      <c r="E33" s="78"/>
      <c r="F33" s="483"/>
    </row>
    <row r="34" spans="1:7" s="485" customFormat="1" ht="12" x14ac:dyDescent="0.2">
      <c r="A34" s="627"/>
      <c r="B34" s="492"/>
      <c r="C34" s="482"/>
      <c r="D34" s="483"/>
      <c r="E34" s="78"/>
      <c r="F34" s="483"/>
    </row>
    <row r="35" spans="1:7" s="485" customFormat="1" ht="109.5" customHeight="1" x14ac:dyDescent="0.2">
      <c r="A35" s="627" t="s">
        <v>41</v>
      </c>
      <c r="B35" s="740" t="s">
        <v>2259</v>
      </c>
      <c r="C35" s="482" t="s">
        <v>5</v>
      </c>
      <c r="D35" s="483">
        <v>1</v>
      </c>
      <c r="E35" s="636"/>
      <c r="F35" s="637"/>
    </row>
    <row r="36" spans="1:7" s="485" customFormat="1" ht="12" x14ac:dyDescent="0.2">
      <c r="A36" s="627"/>
      <c r="B36" s="314"/>
      <c r="C36" s="482"/>
      <c r="D36" s="483"/>
      <c r="E36" s="636"/>
      <c r="F36" s="637"/>
    </row>
    <row r="37" spans="1:7" s="485" customFormat="1" ht="113.25" customHeight="1" x14ac:dyDescent="0.2">
      <c r="A37" s="627" t="s">
        <v>1</v>
      </c>
      <c r="B37" s="740" t="s">
        <v>2260</v>
      </c>
      <c r="C37" s="482" t="s">
        <v>5</v>
      </c>
      <c r="D37" s="483">
        <v>1</v>
      </c>
      <c r="E37" s="636"/>
      <c r="F37" s="637"/>
    </row>
    <row r="38" spans="1:7" s="485" customFormat="1" ht="12" x14ac:dyDescent="0.2">
      <c r="A38" s="627"/>
      <c r="B38" s="314"/>
      <c r="C38" s="482"/>
      <c r="D38" s="483"/>
      <c r="E38" s="636"/>
      <c r="F38" s="637"/>
    </row>
    <row r="39" spans="1:7" s="485" customFormat="1" ht="99.75" customHeight="1" x14ac:dyDescent="0.2">
      <c r="A39" s="627" t="s">
        <v>2</v>
      </c>
      <c r="B39" s="314" t="s">
        <v>2261</v>
      </c>
      <c r="C39" s="482" t="s">
        <v>5</v>
      </c>
      <c r="D39" s="483">
        <v>2</v>
      </c>
      <c r="E39" s="636"/>
      <c r="F39" s="637"/>
    </row>
    <row r="40" spans="1:7" s="485" customFormat="1" ht="18.75" customHeight="1" x14ac:dyDescent="0.2">
      <c r="A40" s="627"/>
      <c r="B40" s="314"/>
      <c r="C40" s="482"/>
      <c r="D40" s="483"/>
      <c r="E40" s="636"/>
      <c r="F40" s="637"/>
    </row>
    <row r="41" spans="1:7" s="485" customFormat="1" ht="126.75" customHeight="1" x14ac:dyDescent="0.2">
      <c r="A41" s="627" t="s">
        <v>3</v>
      </c>
      <c r="B41" s="741" t="s">
        <v>2262</v>
      </c>
      <c r="C41" s="482" t="s">
        <v>5</v>
      </c>
      <c r="D41" s="483">
        <v>1</v>
      </c>
      <c r="E41" s="636"/>
      <c r="F41" s="637"/>
    </row>
    <row r="42" spans="1:7" s="485" customFormat="1" ht="15.75" customHeight="1" x14ac:dyDescent="0.2">
      <c r="A42" s="627"/>
      <c r="B42" s="314"/>
      <c r="C42" s="482"/>
      <c r="D42" s="483"/>
      <c r="E42" s="636"/>
      <c r="F42" s="637"/>
    </row>
    <row r="43" spans="1:7" s="485" customFormat="1" ht="138.75" customHeight="1" x14ac:dyDescent="0.2">
      <c r="A43" s="627" t="s">
        <v>4</v>
      </c>
      <c r="B43" s="741" t="s">
        <v>2263</v>
      </c>
      <c r="C43" s="482" t="s">
        <v>34</v>
      </c>
      <c r="D43" s="483">
        <v>1</v>
      </c>
      <c r="E43" s="636"/>
      <c r="F43" s="637"/>
    </row>
    <row r="44" spans="1:7" s="485" customFormat="1" ht="12" x14ac:dyDescent="0.2">
      <c r="A44" s="627"/>
      <c r="B44" s="314"/>
      <c r="C44" s="482"/>
      <c r="D44" s="483"/>
      <c r="E44" s="636"/>
      <c r="F44" s="637"/>
    </row>
    <row r="45" spans="1:7" s="485" customFormat="1" ht="112.5" customHeight="1" x14ac:dyDescent="0.2">
      <c r="A45" s="627" t="s">
        <v>662</v>
      </c>
      <c r="B45" s="314" t="s">
        <v>2264</v>
      </c>
      <c r="C45" s="482" t="s">
        <v>5</v>
      </c>
      <c r="D45" s="483">
        <v>1</v>
      </c>
      <c r="E45" s="636"/>
      <c r="F45" s="637"/>
    </row>
    <row r="46" spans="1:7" s="485" customFormat="1" ht="18.75" customHeight="1" x14ac:dyDescent="0.2">
      <c r="A46" s="627"/>
      <c r="B46" s="314"/>
      <c r="C46" s="482"/>
      <c r="D46" s="483"/>
      <c r="E46" s="636"/>
      <c r="F46" s="637"/>
    </row>
    <row r="47" spans="1:7" s="485" customFormat="1" ht="75" customHeight="1" x14ac:dyDescent="0.2">
      <c r="A47" s="627" t="s">
        <v>665</v>
      </c>
      <c r="B47" s="741" t="s">
        <v>2265</v>
      </c>
      <c r="C47" s="482" t="s">
        <v>5</v>
      </c>
      <c r="D47" s="483">
        <v>1</v>
      </c>
      <c r="E47" s="636"/>
      <c r="F47" s="637"/>
      <c r="G47" s="610"/>
    </row>
    <row r="48" spans="1:7" s="485" customFormat="1" ht="18.75" customHeight="1" x14ac:dyDescent="0.2">
      <c r="A48" s="627"/>
      <c r="B48" s="314"/>
      <c r="C48" s="482"/>
      <c r="D48" s="483"/>
      <c r="E48" s="636"/>
      <c r="F48" s="637"/>
      <c r="G48" s="610"/>
    </row>
    <row r="49" spans="1:7" s="485" customFormat="1" ht="63.75" customHeight="1" x14ac:dyDescent="0.2">
      <c r="A49" s="627" t="s">
        <v>666</v>
      </c>
      <c r="B49" s="314" t="s">
        <v>2266</v>
      </c>
      <c r="C49" s="482" t="s">
        <v>34</v>
      </c>
      <c r="D49" s="483">
        <v>1</v>
      </c>
      <c r="E49" s="636"/>
      <c r="F49" s="637"/>
      <c r="G49" s="610"/>
    </row>
    <row r="50" spans="1:7" s="485" customFormat="1" ht="12" x14ac:dyDescent="0.2">
      <c r="A50" s="609"/>
      <c r="B50" s="314"/>
      <c r="C50" s="482"/>
      <c r="D50" s="483"/>
      <c r="E50" s="636"/>
      <c r="F50" s="637"/>
    </row>
    <row r="51" spans="1:7" s="485" customFormat="1" ht="212.25" customHeight="1" x14ac:dyDescent="0.2">
      <c r="A51" s="627" t="s">
        <v>667</v>
      </c>
      <c r="B51" s="492" t="s">
        <v>2241</v>
      </c>
      <c r="C51" s="482"/>
      <c r="D51" s="483"/>
      <c r="E51" s="636"/>
      <c r="F51" s="637"/>
    </row>
    <row r="52" spans="1:7" s="485" customFormat="1" ht="21" customHeight="1" x14ac:dyDescent="0.2">
      <c r="A52" s="627"/>
      <c r="B52" s="492"/>
      <c r="C52" s="482"/>
      <c r="D52" s="483"/>
      <c r="E52" s="636"/>
      <c r="F52" s="637"/>
    </row>
    <row r="53" spans="1:7" s="485" customFormat="1" ht="174.75" customHeight="1" x14ac:dyDescent="0.2">
      <c r="A53" s="627" t="s">
        <v>668</v>
      </c>
      <c r="B53" s="314" t="s">
        <v>2267</v>
      </c>
      <c r="C53" s="482" t="s">
        <v>34</v>
      </c>
      <c r="D53" s="483">
        <v>1</v>
      </c>
      <c r="E53" s="636"/>
      <c r="F53" s="637"/>
    </row>
    <row r="54" spans="1:7" s="485" customFormat="1" ht="18.75" customHeight="1" x14ac:dyDescent="0.2">
      <c r="A54" s="627"/>
      <c r="B54" s="314"/>
      <c r="C54" s="482"/>
      <c r="D54" s="483"/>
      <c r="E54" s="636"/>
      <c r="F54" s="637"/>
    </row>
    <row r="55" spans="1:7" s="485" customFormat="1" ht="125.25" customHeight="1" x14ac:dyDescent="0.2">
      <c r="A55" s="627" t="s">
        <v>669</v>
      </c>
      <c r="B55" s="492" t="s">
        <v>2200</v>
      </c>
      <c r="C55" s="482" t="s">
        <v>5</v>
      </c>
      <c r="D55" s="483">
        <v>1</v>
      </c>
      <c r="E55" s="636"/>
      <c r="F55" s="637"/>
    </row>
    <row r="56" spans="1:7" s="485" customFormat="1" ht="12" x14ac:dyDescent="0.2">
      <c r="A56" s="627"/>
      <c r="B56" s="314"/>
      <c r="C56" s="482"/>
      <c r="D56" s="483"/>
      <c r="E56" s="636"/>
      <c r="F56" s="637"/>
    </row>
    <row r="57" spans="1:7" s="485" customFormat="1" ht="125.25" customHeight="1" x14ac:dyDescent="0.2">
      <c r="A57" s="627" t="s">
        <v>670</v>
      </c>
      <c r="B57" s="741" t="s">
        <v>2268</v>
      </c>
      <c r="C57" s="482" t="s">
        <v>5</v>
      </c>
      <c r="D57" s="483">
        <v>1</v>
      </c>
      <c r="E57" s="636"/>
      <c r="F57" s="637"/>
    </row>
    <row r="58" spans="1:7" s="485" customFormat="1" ht="12" x14ac:dyDescent="0.2">
      <c r="A58" s="627"/>
      <c r="B58" s="314"/>
      <c r="C58" s="482"/>
      <c r="D58" s="483"/>
      <c r="E58" s="78"/>
      <c r="F58" s="483"/>
    </row>
    <row r="59" spans="1:7" s="485" customFormat="1" ht="12" x14ac:dyDescent="0.2">
      <c r="A59" s="620"/>
      <c r="B59" s="624"/>
      <c r="C59" s="493"/>
      <c r="D59" s="251"/>
      <c r="E59" s="603"/>
      <c r="F59" s="252"/>
    </row>
    <row r="60" spans="1:7" s="485" customFormat="1" ht="12" x14ac:dyDescent="0.2">
      <c r="A60" s="160"/>
      <c r="B60" s="161" t="s">
        <v>1786</v>
      </c>
      <c r="C60" s="162"/>
      <c r="D60" s="175"/>
      <c r="E60" s="602"/>
      <c r="F60" s="176"/>
    </row>
    <row r="61" spans="1:7" s="485" customFormat="1" ht="12" x14ac:dyDescent="0.2">
      <c r="A61" s="620"/>
      <c r="B61" s="624"/>
      <c r="C61" s="493"/>
      <c r="D61" s="251"/>
      <c r="E61" s="603"/>
      <c r="F61" s="252"/>
    </row>
    <row r="62" spans="1:7" s="485" customFormat="1" ht="235.5" customHeight="1" x14ac:dyDescent="0.2">
      <c r="A62" s="627" t="s">
        <v>671</v>
      </c>
      <c r="B62" s="492" t="s">
        <v>2196</v>
      </c>
      <c r="C62" s="482"/>
      <c r="D62" s="483"/>
      <c r="E62" s="78"/>
      <c r="F62" s="483"/>
    </row>
    <row r="63" spans="1:7" s="485" customFormat="1" ht="12" x14ac:dyDescent="0.2">
      <c r="A63" s="627"/>
      <c r="B63" s="314"/>
      <c r="C63" s="482"/>
      <c r="D63" s="483"/>
      <c r="E63" s="78"/>
      <c r="F63" s="483"/>
    </row>
    <row r="64" spans="1:7" s="485" customFormat="1" ht="116.25" customHeight="1" x14ac:dyDescent="0.2">
      <c r="A64" s="627" t="s">
        <v>672</v>
      </c>
      <c r="B64" s="314" t="s">
        <v>2269</v>
      </c>
      <c r="C64" s="482" t="s">
        <v>5</v>
      </c>
      <c r="D64" s="483">
        <v>1</v>
      </c>
      <c r="E64" s="636"/>
      <c r="F64" s="637"/>
    </row>
    <row r="65" spans="1:8" s="485" customFormat="1" ht="12" x14ac:dyDescent="0.2">
      <c r="A65" s="627"/>
      <c r="B65" s="314"/>
      <c r="C65" s="482"/>
      <c r="D65" s="483"/>
      <c r="E65" s="636"/>
      <c r="F65" s="637"/>
    </row>
    <row r="66" spans="1:8" s="485" customFormat="1" ht="122.25" customHeight="1" x14ac:dyDescent="0.2">
      <c r="A66" s="627" t="s">
        <v>673</v>
      </c>
      <c r="B66" s="314" t="s">
        <v>2270</v>
      </c>
      <c r="C66" s="482" t="s">
        <v>5</v>
      </c>
      <c r="D66" s="483">
        <v>1</v>
      </c>
      <c r="E66" s="636"/>
      <c r="F66" s="637"/>
    </row>
    <row r="67" spans="1:8" s="485" customFormat="1" ht="12" x14ac:dyDescent="0.2">
      <c r="A67" s="627"/>
      <c r="B67" s="314"/>
      <c r="C67" s="482"/>
      <c r="D67" s="483"/>
      <c r="E67" s="636"/>
      <c r="F67" s="637"/>
    </row>
    <row r="68" spans="1:8" s="485" customFormat="1" ht="144" x14ac:dyDescent="0.2">
      <c r="A68" s="627" t="s">
        <v>674</v>
      </c>
      <c r="B68" s="314" t="s">
        <v>2271</v>
      </c>
      <c r="C68" s="482" t="s">
        <v>34</v>
      </c>
      <c r="D68" s="483">
        <v>2</v>
      </c>
      <c r="E68" s="636"/>
      <c r="F68" s="637"/>
      <c r="G68" s="607"/>
    </row>
    <row r="69" spans="1:8" s="485" customFormat="1" ht="12" x14ac:dyDescent="0.2">
      <c r="A69" s="627"/>
      <c r="B69" s="314"/>
      <c r="C69" s="482"/>
      <c r="D69" s="483"/>
      <c r="E69" s="636"/>
      <c r="F69" s="637"/>
    </row>
    <row r="70" spans="1:8" s="485" customFormat="1" ht="125.25" customHeight="1" x14ac:dyDescent="0.2">
      <c r="A70" s="694" t="s">
        <v>675</v>
      </c>
      <c r="B70" s="742" t="s">
        <v>2272</v>
      </c>
      <c r="C70" s="696" t="s">
        <v>34</v>
      </c>
      <c r="D70" s="637">
        <v>1</v>
      </c>
      <c r="E70" s="636"/>
      <c r="F70" s="637"/>
    </row>
    <row r="71" spans="1:8" s="485" customFormat="1" ht="19.5" customHeight="1" x14ac:dyDescent="0.2">
      <c r="A71" s="627"/>
      <c r="B71" s="314"/>
      <c r="C71" s="482"/>
      <c r="D71" s="483"/>
      <c r="E71" s="636"/>
      <c r="F71" s="637"/>
    </row>
    <row r="72" spans="1:8" s="485" customFormat="1" ht="121.5" customHeight="1" x14ac:dyDescent="0.2">
      <c r="A72" s="694" t="s">
        <v>676</v>
      </c>
      <c r="B72" s="742" t="s">
        <v>2273</v>
      </c>
      <c r="C72" s="696" t="s">
        <v>34</v>
      </c>
      <c r="D72" s="637">
        <v>2</v>
      </c>
      <c r="E72" s="636"/>
      <c r="F72" s="637"/>
      <c r="G72" s="612"/>
      <c r="H72" s="612"/>
    </row>
    <row r="73" spans="1:8" s="485" customFormat="1" ht="20.25" customHeight="1" x14ac:dyDescent="0.2">
      <c r="A73" s="694"/>
      <c r="B73" s="739"/>
      <c r="C73" s="696"/>
      <c r="D73" s="637"/>
      <c r="E73" s="636"/>
      <c r="F73" s="637"/>
      <c r="G73" s="612"/>
      <c r="H73" s="612"/>
    </row>
    <row r="74" spans="1:8" s="485" customFormat="1" ht="111" customHeight="1" x14ac:dyDescent="0.2">
      <c r="A74" s="627" t="s">
        <v>677</v>
      </c>
      <c r="B74" s="314" t="s">
        <v>2274</v>
      </c>
      <c r="C74" s="482" t="s">
        <v>34</v>
      </c>
      <c r="D74" s="483">
        <v>4</v>
      </c>
      <c r="E74" s="636"/>
      <c r="F74" s="637"/>
    </row>
    <row r="75" spans="1:8" s="485" customFormat="1" ht="12" x14ac:dyDescent="0.2">
      <c r="A75" s="620"/>
      <c r="B75" s="624"/>
      <c r="C75" s="493"/>
      <c r="D75" s="251"/>
      <c r="E75" s="603"/>
      <c r="F75" s="252"/>
    </row>
    <row r="76" spans="1:8" s="485" customFormat="1" ht="12" x14ac:dyDescent="0.2">
      <c r="A76" s="160"/>
      <c r="B76" s="161" t="s">
        <v>1791</v>
      </c>
      <c r="C76" s="162"/>
      <c r="D76" s="175"/>
      <c r="E76" s="602"/>
      <c r="F76" s="176"/>
    </row>
    <row r="77" spans="1:8" s="485" customFormat="1" ht="12" x14ac:dyDescent="0.2">
      <c r="A77" s="620"/>
      <c r="B77" s="624"/>
      <c r="C77" s="493"/>
      <c r="D77" s="251"/>
      <c r="E77" s="603"/>
      <c r="F77" s="252"/>
    </row>
    <row r="78" spans="1:8" s="485" customFormat="1" ht="201" customHeight="1" x14ac:dyDescent="0.2">
      <c r="A78" s="694" t="s">
        <v>678</v>
      </c>
      <c r="B78" s="492" t="s">
        <v>2243</v>
      </c>
    </row>
    <row r="79" spans="1:8" s="485" customFormat="1" ht="39.75" customHeight="1" x14ac:dyDescent="0.2">
      <c r="A79" s="627" t="s">
        <v>679</v>
      </c>
      <c r="B79" s="314" t="s">
        <v>2287</v>
      </c>
      <c r="C79" s="482" t="s">
        <v>5</v>
      </c>
      <c r="D79" s="483">
        <v>2</v>
      </c>
      <c r="E79" s="637"/>
      <c r="F79" s="637"/>
    </row>
    <row r="80" spans="1:8" s="485" customFormat="1" ht="17.25" customHeight="1" x14ac:dyDescent="0.2">
      <c r="A80" s="627"/>
      <c r="B80" s="314"/>
      <c r="C80" s="482"/>
      <c r="D80" s="483"/>
      <c r="E80" s="637"/>
      <c r="F80" s="637"/>
    </row>
    <row r="81" spans="1:6" s="485" customFormat="1" ht="39" customHeight="1" x14ac:dyDescent="0.2">
      <c r="A81" s="627" t="s">
        <v>680</v>
      </c>
      <c r="B81" s="314" t="s">
        <v>2288</v>
      </c>
      <c r="C81" s="482" t="s">
        <v>5</v>
      </c>
      <c r="D81" s="483">
        <v>1</v>
      </c>
      <c r="E81" s="637"/>
      <c r="F81" s="637"/>
    </row>
    <row r="82" spans="1:6" s="485" customFormat="1" ht="12" x14ac:dyDescent="0.2">
      <c r="A82" s="627"/>
      <c r="B82" s="314"/>
      <c r="C82" s="482"/>
      <c r="D82" s="483"/>
      <c r="E82" s="637"/>
      <c r="F82" s="637"/>
    </row>
    <row r="83" spans="1:6" s="485" customFormat="1" ht="53.25" customHeight="1" x14ac:dyDescent="0.2">
      <c r="A83" s="627" t="s">
        <v>681</v>
      </c>
      <c r="B83" s="744" t="s">
        <v>2201</v>
      </c>
      <c r="C83" s="745" t="s">
        <v>5</v>
      </c>
      <c r="D83" s="637">
        <v>1</v>
      </c>
      <c r="E83" s="637"/>
      <c r="F83" s="637"/>
    </row>
    <row r="84" spans="1:6" s="485" customFormat="1" ht="12" x14ac:dyDescent="0.2">
      <c r="A84" s="555"/>
      <c r="B84" s="746"/>
      <c r="C84" s="694"/>
      <c r="D84" s="747"/>
      <c r="E84" s="637"/>
      <c r="F84" s="637"/>
    </row>
    <row r="85" spans="1:6" s="485" customFormat="1" ht="51.75" customHeight="1" x14ac:dyDescent="0.2">
      <c r="A85" s="627" t="s">
        <v>682</v>
      </c>
      <c r="B85" s="744" t="s">
        <v>2202</v>
      </c>
      <c r="C85" s="748" t="s">
        <v>5</v>
      </c>
      <c r="D85" s="737">
        <v>1</v>
      </c>
      <c r="E85" s="637"/>
      <c r="F85" s="637"/>
    </row>
    <row r="86" spans="1:6" s="485" customFormat="1" ht="12" x14ac:dyDescent="0.2">
      <c r="A86" s="627"/>
      <c r="B86" s="744"/>
      <c r="C86" s="748"/>
      <c r="D86" s="737"/>
      <c r="E86" s="637"/>
      <c r="F86" s="637"/>
    </row>
    <row r="87" spans="1:6" s="485" customFormat="1" ht="60" x14ac:dyDescent="0.2">
      <c r="A87" s="627" t="s">
        <v>35</v>
      </c>
      <c r="B87" s="744" t="s">
        <v>2203</v>
      </c>
      <c r="C87" s="748" t="s">
        <v>5</v>
      </c>
      <c r="D87" s="737">
        <v>1</v>
      </c>
      <c r="E87" s="637"/>
      <c r="F87" s="637"/>
    </row>
    <row r="88" spans="1:6" s="485" customFormat="1" ht="12" x14ac:dyDescent="0.2">
      <c r="A88" s="627"/>
      <c r="B88" s="314"/>
      <c r="C88" s="482"/>
      <c r="D88" s="483"/>
      <c r="E88" s="78"/>
      <c r="F88" s="483"/>
    </row>
    <row r="89" spans="1:6" s="485" customFormat="1" ht="12" x14ac:dyDescent="0.2">
      <c r="A89" s="620"/>
      <c r="B89" s="624"/>
      <c r="C89" s="493"/>
      <c r="D89" s="251"/>
      <c r="E89" s="603"/>
      <c r="F89" s="252"/>
    </row>
    <row r="90" spans="1:6" s="485" customFormat="1" ht="12" x14ac:dyDescent="0.2">
      <c r="A90" s="160"/>
      <c r="B90" s="161" t="s">
        <v>1787</v>
      </c>
      <c r="C90" s="162"/>
      <c r="D90" s="175"/>
      <c r="E90" s="602"/>
      <c r="F90" s="176"/>
    </row>
    <row r="91" spans="1:6" s="485" customFormat="1" ht="12" x14ac:dyDescent="0.2">
      <c r="A91" s="620"/>
      <c r="B91" s="624"/>
      <c r="C91" s="493"/>
      <c r="D91" s="251"/>
      <c r="E91" s="603"/>
      <c r="F91" s="252"/>
    </row>
    <row r="92" spans="1:6" s="485" customFormat="1" ht="201" customHeight="1" x14ac:dyDescent="0.2">
      <c r="A92" s="627" t="s">
        <v>36</v>
      </c>
      <c r="B92" s="492" t="s">
        <v>2242</v>
      </c>
      <c r="C92" s="482"/>
      <c r="D92" s="483"/>
      <c r="E92" s="636"/>
      <c r="F92" s="637"/>
    </row>
    <row r="93" spans="1:6" s="485" customFormat="1" ht="12" x14ac:dyDescent="0.2">
      <c r="A93" s="627"/>
      <c r="B93" s="314"/>
      <c r="C93" s="482"/>
      <c r="D93" s="483"/>
      <c r="E93" s="636"/>
      <c r="F93" s="637"/>
    </row>
    <row r="94" spans="1:6" s="485" customFormat="1" ht="24" x14ac:dyDescent="0.2">
      <c r="A94" s="627" t="s">
        <v>712</v>
      </c>
      <c r="B94" s="741" t="s">
        <v>2275</v>
      </c>
      <c r="C94" s="482" t="s">
        <v>5</v>
      </c>
      <c r="D94" s="483">
        <v>2</v>
      </c>
      <c r="E94" s="637"/>
      <c r="F94" s="637"/>
    </row>
    <row r="95" spans="1:6" s="485" customFormat="1" ht="12" x14ac:dyDescent="0.2">
      <c r="A95" s="627"/>
      <c r="B95" s="314"/>
      <c r="C95" s="482"/>
      <c r="D95" s="483"/>
      <c r="E95" s="637"/>
      <c r="F95" s="637"/>
    </row>
    <row r="96" spans="1:6" s="485" customFormat="1" ht="60" x14ac:dyDescent="0.2">
      <c r="A96" s="627" t="s">
        <v>769</v>
      </c>
      <c r="B96" s="741" t="s">
        <v>2276</v>
      </c>
      <c r="C96" s="482" t="s">
        <v>5</v>
      </c>
      <c r="D96" s="483">
        <v>9</v>
      </c>
      <c r="E96" s="637"/>
      <c r="F96" s="637"/>
    </row>
    <row r="97" spans="1:6" s="485" customFormat="1" ht="12" x14ac:dyDescent="0.2">
      <c r="A97" s="627"/>
      <c r="B97" s="314"/>
      <c r="C97" s="482"/>
      <c r="D97" s="483"/>
      <c r="E97" s="637"/>
      <c r="F97" s="637"/>
    </row>
    <row r="98" spans="1:6" s="485" customFormat="1" ht="24" x14ac:dyDescent="0.2">
      <c r="A98" s="627" t="s">
        <v>771</v>
      </c>
      <c r="B98" s="741" t="s">
        <v>2277</v>
      </c>
      <c r="C98" s="482" t="s">
        <v>5</v>
      </c>
      <c r="D98" s="483">
        <v>2</v>
      </c>
      <c r="E98" s="637"/>
      <c r="F98" s="637"/>
    </row>
    <row r="99" spans="1:6" s="485" customFormat="1" ht="12" x14ac:dyDescent="0.2">
      <c r="A99" s="627"/>
      <c r="B99" s="314"/>
      <c r="C99" s="482"/>
      <c r="D99" s="483"/>
      <c r="E99" s="637"/>
      <c r="F99" s="637"/>
    </row>
    <row r="100" spans="1:6" s="485" customFormat="1" ht="51" customHeight="1" x14ac:dyDescent="0.2">
      <c r="A100" s="627" t="s">
        <v>772</v>
      </c>
      <c r="B100" s="741" t="s">
        <v>2278</v>
      </c>
      <c r="C100" s="482" t="s">
        <v>5</v>
      </c>
      <c r="D100" s="483">
        <v>2</v>
      </c>
      <c r="E100" s="637"/>
      <c r="F100" s="637"/>
    </row>
    <row r="101" spans="1:6" s="485" customFormat="1" ht="12" x14ac:dyDescent="0.2">
      <c r="A101" s="627"/>
      <c r="B101" s="314"/>
      <c r="C101" s="482"/>
      <c r="D101" s="483"/>
      <c r="E101" s="637"/>
      <c r="F101" s="637"/>
    </row>
    <row r="102" spans="1:6" s="485" customFormat="1" ht="76.5" customHeight="1" x14ac:dyDescent="0.2">
      <c r="A102" s="627" t="s">
        <v>773</v>
      </c>
      <c r="B102" s="314" t="s">
        <v>2279</v>
      </c>
      <c r="C102" s="482" t="s">
        <v>5</v>
      </c>
      <c r="D102" s="483">
        <v>2</v>
      </c>
      <c r="E102" s="637"/>
      <c r="F102" s="637"/>
    </row>
    <row r="103" spans="1:6" s="485" customFormat="1" ht="12" x14ac:dyDescent="0.2">
      <c r="A103" s="627"/>
      <c r="B103" s="314"/>
      <c r="C103" s="482"/>
      <c r="D103" s="483"/>
      <c r="E103" s="637"/>
      <c r="F103" s="637"/>
    </row>
    <row r="104" spans="1:6" s="485" customFormat="1" ht="87.75" customHeight="1" x14ac:dyDescent="0.2">
      <c r="A104" s="627" t="s">
        <v>775</v>
      </c>
      <c r="B104" s="741" t="s">
        <v>2280</v>
      </c>
      <c r="C104" s="482" t="s">
        <v>5</v>
      </c>
      <c r="D104" s="483">
        <v>1</v>
      </c>
      <c r="E104" s="637"/>
      <c r="F104" s="637"/>
    </row>
    <row r="105" spans="1:6" s="485" customFormat="1" ht="12" x14ac:dyDescent="0.2">
      <c r="A105" s="627"/>
      <c r="B105" s="314"/>
      <c r="C105" s="482"/>
      <c r="D105" s="483"/>
      <c r="E105" s="637"/>
      <c r="F105" s="637"/>
    </row>
    <row r="106" spans="1:6" s="485" customFormat="1" ht="111" customHeight="1" x14ac:dyDescent="0.2">
      <c r="A106" s="627" t="s">
        <v>776</v>
      </c>
      <c r="B106" s="741" t="s">
        <v>2281</v>
      </c>
      <c r="C106" s="482" t="s">
        <v>5</v>
      </c>
      <c r="D106" s="483">
        <v>2</v>
      </c>
      <c r="E106" s="637"/>
      <c r="F106" s="637"/>
    </row>
    <row r="107" spans="1:6" s="485" customFormat="1" ht="12" x14ac:dyDescent="0.2">
      <c r="A107" s="627"/>
      <c r="B107" s="314"/>
      <c r="C107" s="482"/>
      <c r="D107" s="483"/>
      <c r="E107" s="637"/>
      <c r="F107" s="637"/>
    </row>
    <row r="108" spans="1:6" s="485" customFormat="1" ht="11.25" customHeight="1" x14ac:dyDescent="0.2">
      <c r="A108" s="620"/>
      <c r="B108" s="624"/>
      <c r="C108" s="493"/>
      <c r="D108" s="251"/>
      <c r="E108" s="251"/>
      <c r="F108" s="252"/>
    </row>
    <row r="109" spans="1:6" s="485" customFormat="1" ht="12" x14ac:dyDescent="0.2">
      <c r="A109" s="160"/>
      <c r="B109" s="161" t="s">
        <v>1792</v>
      </c>
      <c r="C109" s="162"/>
      <c r="D109" s="175"/>
      <c r="E109" s="507"/>
      <c r="F109" s="176"/>
    </row>
    <row r="110" spans="1:6" s="485" customFormat="1" ht="11.25" customHeight="1" x14ac:dyDescent="0.2">
      <c r="A110" s="620"/>
      <c r="B110" s="624"/>
      <c r="C110" s="493"/>
      <c r="D110" s="251"/>
      <c r="E110" s="251"/>
      <c r="F110" s="252"/>
    </row>
    <row r="111" spans="1:6" s="485" customFormat="1" ht="110.25" customHeight="1" x14ac:dyDescent="0.2">
      <c r="A111" s="627">
        <v>35</v>
      </c>
      <c r="B111" s="492" t="s">
        <v>2240</v>
      </c>
      <c r="C111" s="482"/>
      <c r="D111" s="483"/>
      <c r="E111" s="636"/>
      <c r="F111" s="637"/>
    </row>
    <row r="112" spans="1:6" s="485" customFormat="1" ht="10.5" customHeight="1" x14ac:dyDescent="0.2">
      <c r="A112" s="627"/>
      <c r="B112" s="314"/>
      <c r="C112" s="482"/>
      <c r="D112" s="483"/>
      <c r="E112" s="636"/>
      <c r="F112" s="637"/>
    </row>
    <row r="113" spans="1:7" s="485" customFormat="1" ht="62.25" customHeight="1" x14ac:dyDescent="0.2">
      <c r="A113" s="627">
        <v>36</v>
      </c>
      <c r="B113" s="741" t="s">
        <v>2282</v>
      </c>
      <c r="C113" s="482" t="s">
        <v>34</v>
      </c>
      <c r="D113" s="483">
        <v>2</v>
      </c>
      <c r="E113" s="636"/>
      <c r="F113" s="637"/>
      <c r="G113" s="611"/>
    </row>
    <row r="114" spans="1:7" s="485" customFormat="1" ht="10.5" customHeight="1" x14ac:dyDescent="0.2">
      <c r="A114" s="627"/>
      <c r="B114" s="314"/>
      <c r="C114" s="482"/>
      <c r="D114" s="483"/>
      <c r="E114" s="636"/>
      <c r="F114" s="637"/>
    </row>
    <row r="115" spans="1:7" s="485" customFormat="1" ht="65.25" customHeight="1" x14ac:dyDescent="0.2">
      <c r="A115" s="627">
        <v>37</v>
      </c>
      <c r="B115" s="314" t="s">
        <v>2283</v>
      </c>
      <c r="C115" s="482" t="s">
        <v>34</v>
      </c>
      <c r="D115" s="483">
        <v>1</v>
      </c>
      <c r="E115" s="636"/>
      <c r="F115" s="637"/>
    </row>
    <row r="116" spans="1:7" s="485" customFormat="1" ht="11.25" customHeight="1" x14ac:dyDescent="0.2">
      <c r="A116" s="620"/>
      <c r="B116" s="624"/>
      <c r="C116" s="493"/>
      <c r="D116" s="251"/>
      <c r="E116" s="251"/>
      <c r="F116" s="252"/>
    </row>
    <row r="117" spans="1:7" s="485" customFormat="1" ht="12" x14ac:dyDescent="0.2">
      <c r="A117" s="160"/>
      <c r="B117" s="161" t="s">
        <v>1793</v>
      </c>
      <c r="C117" s="162"/>
      <c r="D117" s="175"/>
      <c r="E117" s="507"/>
      <c r="F117" s="176"/>
    </row>
    <row r="118" spans="1:7" s="485" customFormat="1" ht="11.25" customHeight="1" x14ac:dyDescent="0.2">
      <c r="A118" s="620"/>
      <c r="B118" s="624"/>
      <c r="C118" s="493"/>
      <c r="D118" s="251"/>
      <c r="E118" s="251"/>
      <c r="F118" s="252"/>
    </row>
    <row r="119" spans="1:7" s="485" customFormat="1" ht="194.25" customHeight="1" x14ac:dyDescent="0.2">
      <c r="A119" s="627">
        <v>38</v>
      </c>
      <c r="B119" s="492" t="s">
        <v>2239</v>
      </c>
      <c r="C119" s="482"/>
      <c r="D119" s="483"/>
      <c r="E119" s="636"/>
      <c r="F119" s="637"/>
      <c r="G119" s="543"/>
    </row>
    <row r="120" spans="1:7" s="485" customFormat="1" ht="12" x14ac:dyDescent="0.2">
      <c r="A120" s="627"/>
      <c r="B120" s="314"/>
      <c r="C120" s="482"/>
      <c r="D120" s="483"/>
      <c r="E120" s="636"/>
      <c r="F120" s="637"/>
    </row>
    <row r="121" spans="1:7" s="485" customFormat="1" ht="102" customHeight="1" x14ac:dyDescent="0.2">
      <c r="A121" s="627" t="s">
        <v>784</v>
      </c>
      <c r="B121" s="314" t="s">
        <v>2284</v>
      </c>
      <c r="C121" s="482" t="s">
        <v>5</v>
      </c>
      <c r="D121" s="483">
        <v>1</v>
      </c>
      <c r="E121" s="636"/>
      <c r="F121" s="637"/>
    </row>
    <row r="122" spans="1:7" s="485" customFormat="1" ht="12" x14ac:dyDescent="0.2">
      <c r="A122" s="627"/>
      <c r="B122" s="314"/>
      <c r="C122" s="482"/>
      <c r="D122" s="483"/>
      <c r="E122" s="636"/>
      <c r="F122" s="637"/>
    </row>
    <row r="123" spans="1:7" s="485" customFormat="1" ht="87.75" customHeight="1" x14ac:dyDescent="0.2">
      <c r="A123" s="627" t="s">
        <v>785</v>
      </c>
      <c r="B123" s="314" t="s">
        <v>2285</v>
      </c>
      <c r="C123" s="482" t="s">
        <v>34</v>
      </c>
      <c r="D123" s="483">
        <v>1</v>
      </c>
      <c r="E123" s="636"/>
      <c r="F123" s="637"/>
    </row>
    <row r="124" spans="1:7" s="485" customFormat="1" ht="12" x14ac:dyDescent="0.2">
      <c r="A124" s="627"/>
      <c r="B124" s="314"/>
      <c r="C124" s="482"/>
      <c r="D124" s="483"/>
      <c r="E124" s="636"/>
      <c r="F124" s="637"/>
    </row>
    <row r="125" spans="1:7" s="485" customFormat="1" ht="99" customHeight="1" x14ac:dyDescent="0.2">
      <c r="A125" s="627" t="s">
        <v>786</v>
      </c>
      <c r="B125" s="741" t="s">
        <v>2286</v>
      </c>
      <c r="C125" s="482" t="s">
        <v>5</v>
      </c>
      <c r="D125" s="483">
        <v>1</v>
      </c>
      <c r="E125" s="636"/>
      <c r="F125" s="637"/>
      <c r="G125" s="611"/>
    </row>
    <row r="126" spans="1:7" s="485" customFormat="1" ht="11.25" customHeight="1" x14ac:dyDescent="0.2">
      <c r="A126" s="620"/>
      <c r="B126" s="624"/>
      <c r="C126" s="493"/>
      <c r="D126" s="251"/>
      <c r="E126" s="251"/>
      <c r="F126" s="252"/>
    </row>
    <row r="127" spans="1:7" s="485" customFormat="1" ht="12" x14ac:dyDescent="0.2">
      <c r="A127" s="160"/>
      <c r="B127" s="161" t="s">
        <v>1788</v>
      </c>
      <c r="C127" s="162"/>
      <c r="D127" s="175"/>
      <c r="E127" s="507"/>
      <c r="F127" s="176"/>
    </row>
    <row r="128" spans="1:7" s="485" customFormat="1" ht="11.25" customHeight="1" x14ac:dyDescent="0.2">
      <c r="A128" s="620"/>
      <c r="B128" s="624"/>
      <c r="C128" s="493"/>
      <c r="D128" s="251"/>
      <c r="E128" s="251"/>
      <c r="F128" s="252"/>
    </row>
    <row r="129" spans="1:6" s="485" customFormat="1" ht="64.5" customHeight="1" x14ac:dyDescent="0.2">
      <c r="A129" s="627"/>
      <c r="B129" s="492" t="s">
        <v>2053</v>
      </c>
      <c r="C129" s="482" t="s">
        <v>1139</v>
      </c>
      <c r="D129" s="483"/>
      <c r="E129" s="636"/>
      <c r="F129" s="637"/>
    </row>
    <row r="130" spans="1:6" s="485" customFormat="1" ht="18.75" customHeight="1" x14ac:dyDescent="0.2">
      <c r="A130" s="627"/>
      <c r="B130" s="492"/>
      <c r="C130" s="482"/>
      <c r="D130" s="483"/>
      <c r="E130" s="636"/>
      <c r="F130" s="637"/>
    </row>
    <row r="131" spans="1:6" s="485" customFormat="1" ht="45" customHeight="1" x14ac:dyDescent="0.2">
      <c r="A131" s="177" t="s">
        <v>787</v>
      </c>
      <c r="B131" s="622" t="s">
        <v>2197</v>
      </c>
      <c r="C131" s="627"/>
      <c r="D131" s="677"/>
      <c r="E131" s="637"/>
      <c r="F131" s="637"/>
    </row>
    <row r="132" spans="1:6" s="485" customFormat="1" ht="23.25" customHeight="1" x14ac:dyDescent="0.2">
      <c r="A132" s="627" t="s">
        <v>2204</v>
      </c>
      <c r="B132" s="743" t="s">
        <v>2198</v>
      </c>
      <c r="C132" s="486" t="s">
        <v>5</v>
      </c>
      <c r="D132" s="34">
        <v>2</v>
      </c>
      <c r="E132" s="637"/>
      <c r="F132" s="637"/>
    </row>
    <row r="133" spans="1:6" s="485" customFormat="1" ht="18" customHeight="1" x14ac:dyDescent="0.2">
      <c r="A133" s="627" t="s">
        <v>2205</v>
      </c>
      <c r="B133" s="743" t="s">
        <v>2199</v>
      </c>
      <c r="C133" s="486" t="s">
        <v>5</v>
      </c>
      <c r="D133" s="34">
        <v>2</v>
      </c>
      <c r="E133" s="637"/>
      <c r="F133" s="637"/>
    </row>
    <row r="134" spans="1:6" s="485" customFormat="1" ht="12" x14ac:dyDescent="0.2">
      <c r="A134" s="627"/>
      <c r="B134" s="492"/>
      <c r="C134" s="482"/>
      <c r="D134" s="483"/>
      <c r="E134" s="483"/>
      <c r="F134" s="483"/>
    </row>
    <row r="135" spans="1:6" s="485" customFormat="1" ht="121.5" customHeight="1" x14ac:dyDescent="0.2">
      <c r="A135" s="627" t="s">
        <v>788</v>
      </c>
      <c r="B135" s="492" t="s">
        <v>2236</v>
      </c>
      <c r="C135" s="482" t="s">
        <v>1138</v>
      </c>
      <c r="D135" s="483" t="s">
        <v>7</v>
      </c>
      <c r="E135" s="483"/>
      <c r="F135" s="484"/>
    </row>
    <row r="136" spans="1:6" s="485" customFormat="1" ht="27.75" customHeight="1" x14ac:dyDescent="0.2">
      <c r="A136" s="627" t="s">
        <v>2206</v>
      </c>
      <c r="B136" s="492" t="s">
        <v>2223</v>
      </c>
      <c r="C136" s="482" t="s">
        <v>34</v>
      </c>
      <c r="D136" s="483">
        <v>9</v>
      </c>
      <c r="E136" s="636"/>
      <c r="F136" s="483"/>
    </row>
    <row r="137" spans="1:6" s="485" customFormat="1" ht="18" customHeight="1" x14ac:dyDescent="0.2">
      <c r="A137" s="627"/>
      <c r="B137" s="492"/>
      <c r="C137" s="482"/>
      <c r="D137" s="483"/>
      <c r="E137" s="636"/>
      <c r="F137" s="483"/>
    </row>
    <row r="138" spans="1:6" s="485" customFormat="1" ht="27" customHeight="1" x14ac:dyDescent="0.2">
      <c r="A138" s="627" t="s">
        <v>2207</v>
      </c>
      <c r="B138" s="492" t="s">
        <v>2224</v>
      </c>
      <c r="C138" s="482" t="s">
        <v>34</v>
      </c>
      <c r="D138" s="483">
        <v>10</v>
      </c>
      <c r="E138" s="636"/>
      <c r="F138" s="483"/>
    </row>
    <row r="139" spans="1:6" s="485" customFormat="1" ht="18.75" customHeight="1" x14ac:dyDescent="0.2">
      <c r="A139" s="627"/>
      <c r="B139" s="492"/>
      <c r="C139" s="482"/>
      <c r="D139" s="483"/>
      <c r="E139" s="636"/>
      <c r="F139" s="483"/>
    </row>
    <row r="140" spans="1:6" s="485" customFormat="1" ht="36.75" customHeight="1" x14ac:dyDescent="0.2">
      <c r="A140" s="627" t="s">
        <v>2208</v>
      </c>
      <c r="B140" s="492" t="s">
        <v>2225</v>
      </c>
      <c r="C140" s="482" t="s">
        <v>34</v>
      </c>
      <c r="D140" s="483">
        <v>5</v>
      </c>
      <c r="E140" s="636"/>
      <c r="F140" s="483"/>
    </row>
    <row r="141" spans="1:6" s="485" customFormat="1" ht="18" customHeight="1" x14ac:dyDescent="0.2">
      <c r="A141" s="627"/>
      <c r="B141" s="492"/>
      <c r="C141" s="482"/>
      <c r="D141" s="483"/>
      <c r="E141" s="636"/>
      <c r="F141" s="483"/>
    </row>
    <row r="142" spans="1:6" s="485" customFormat="1" ht="36.75" customHeight="1" x14ac:dyDescent="0.2">
      <c r="A142" s="627" t="s">
        <v>2226</v>
      </c>
      <c r="B142" s="492" t="s">
        <v>2227</v>
      </c>
      <c r="C142" s="482" t="s">
        <v>34</v>
      </c>
      <c r="D142" s="483">
        <v>8</v>
      </c>
      <c r="E142" s="636"/>
      <c r="F142" s="483"/>
    </row>
    <row r="143" spans="1:6" s="485" customFormat="1" ht="18" customHeight="1" x14ac:dyDescent="0.2">
      <c r="A143" s="627"/>
      <c r="B143" s="492"/>
      <c r="C143" s="482"/>
      <c r="D143" s="483"/>
      <c r="E143" s="636"/>
      <c r="F143" s="483"/>
    </row>
    <row r="144" spans="1:6" s="485" customFormat="1" ht="38.25" customHeight="1" x14ac:dyDescent="0.2">
      <c r="A144" s="627" t="s">
        <v>2228</v>
      </c>
      <c r="B144" s="492" t="s">
        <v>2229</v>
      </c>
      <c r="C144" s="482" t="s">
        <v>34</v>
      </c>
      <c r="D144" s="483">
        <v>6</v>
      </c>
      <c r="E144" s="636"/>
      <c r="F144" s="483"/>
    </row>
    <row r="145" spans="1:6" s="485" customFormat="1" ht="18" customHeight="1" x14ac:dyDescent="0.2">
      <c r="A145" s="627"/>
      <c r="B145" s="492"/>
      <c r="C145" s="482"/>
      <c r="D145" s="483"/>
      <c r="E145" s="636"/>
      <c r="F145" s="483"/>
    </row>
    <row r="146" spans="1:6" s="485" customFormat="1" ht="27.75" customHeight="1" x14ac:dyDescent="0.2">
      <c r="A146" s="627" t="s">
        <v>2230</v>
      </c>
      <c r="B146" s="492" t="s">
        <v>2231</v>
      </c>
      <c r="C146" s="482" t="s">
        <v>34</v>
      </c>
      <c r="D146" s="483">
        <v>4</v>
      </c>
      <c r="E146" s="636"/>
      <c r="F146" s="483"/>
    </row>
    <row r="147" spans="1:6" s="485" customFormat="1" ht="16.5" customHeight="1" x14ac:dyDescent="0.2">
      <c r="A147" s="627"/>
      <c r="B147" s="492"/>
      <c r="C147" s="482"/>
      <c r="D147" s="483"/>
      <c r="E147" s="636"/>
      <c r="F147" s="483"/>
    </row>
    <row r="148" spans="1:6" s="485" customFormat="1" ht="36.75" customHeight="1" x14ac:dyDescent="0.2">
      <c r="A148" s="627" t="s">
        <v>2232</v>
      </c>
      <c r="B148" s="492" t="s">
        <v>2233</v>
      </c>
      <c r="C148" s="482" t="s">
        <v>34</v>
      </c>
      <c r="D148" s="483">
        <v>5</v>
      </c>
      <c r="E148" s="636"/>
      <c r="F148" s="483"/>
    </row>
    <row r="149" spans="1:6" s="485" customFormat="1" ht="18.75" customHeight="1" x14ac:dyDescent="0.2">
      <c r="A149" s="627"/>
      <c r="B149" s="492"/>
      <c r="C149" s="482"/>
      <c r="D149" s="483"/>
      <c r="E149" s="636"/>
      <c r="F149" s="483"/>
    </row>
    <row r="150" spans="1:6" s="485" customFormat="1" ht="36.75" customHeight="1" x14ac:dyDescent="0.2">
      <c r="A150" s="627" t="s">
        <v>789</v>
      </c>
      <c r="B150" s="492" t="s">
        <v>2237</v>
      </c>
      <c r="C150" s="482" t="s">
        <v>1139</v>
      </c>
      <c r="D150" s="483">
        <v>62</v>
      </c>
      <c r="E150" s="636"/>
      <c r="F150" s="483"/>
    </row>
    <row r="151" spans="1:6" s="485" customFormat="1" ht="19.5" customHeight="1" x14ac:dyDescent="0.2">
      <c r="A151" s="627"/>
      <c r="B151" s="492"/>
      <c r="C151" s="482"/>
      <c r="D151" s="483"/>
      <c r="E151" s="636"/>
      <c r="F151" s="483"/>
    </row>
    <row r="152" spans="1:6" s="485" customFormat="1" ht="36.75" customHeight="1" x14ac:dyDescent="0.2">
      <c r="A152" s="627" t="s">
        <v>790</v>
      </c>
      <c r="B152" s="492" t="s">
        <v>2238</v>
      </c>
      <c r="C152" s="482" t="s">
        <v>5</v>
      </c>
      <c r="D152" s="483">
        <v>8</v>
      </c>
      <c r="E152" s="636"/>
      <c r="F152" s="483"/>
    </row>
    <row r="153" spans="1:6" s="485" customFormat="1" ht="18" customHeight="1" x14ac:dyDescent="0.2">
      <c r="A153" s="627"/>
      <c r="B153" s="492"/>
      <c r="C153" s="482"/>
      <c r="D153" s="483"/>
      <c r="E153" s="636"/>
      <c r="F153" s="483"/>
    </row>
    <row r="154" spans="1:6" s="485" customFormat="1" ht="42" customHeight="1" x14ac:dyDescent="0.2">
      <c r="A154" s="627" t="s">
        <v>791</v>
      </c>
      <c r="B154" s="492" t="s">
        <v>1789</v>
      </c>
      <c r="C154" s="482" t="s">
        <v>2234</v>
      </c>
      <c r="D154" s="483">
        <v>35</v>
      </c>
      <c r="E154" s="636"/>
      <c r="F154" s="483"/>
    </row>
    <row r="155" spans="1:6" s="485" customFormat="1" ht="18" customHeight="1" x14ac:dyDescent="0.2">
      <c r="A155" s="627"/>
      <c r="B155" s="492"/>
      <c r="C155" s="482"/>
      <c r="D155" s="483"/>
      <c r="E155" s="636"/>
      <c r="F155" s="483"/>
    </row>
    <row r="156" spans="1:6" s="485" customFormat="1" ht="48" customHeight="1" x14ac:dyDescent="0.2">
      <c r="A156" s="627" t="s">
        <v>792</v>
      </c>
      <c r="B156" s="492" t="s">
        <v>1790</v>
      </c>
      <c r="C156" s="482" t="s">
        <v>2235</v>
      </c>
      <c r="D156" s="483">
        <v>40</v>
      </c>
      <c r="E156" s="636"/>
      <c r="F156" s="483"/>
    </row>
    <row r="157" spans="1:6" s="485" customFormat="1" ht="12" x14ac:dyDescent="0.2">
      <c r="A157" s="631"/>
      <c r="B157" s="502"/>
      <c r="C157" s="493"/>
      <c r="D157" s="494"/>
      <c r="E157" s="606"/>
      <c r="F157" s="500"/>
    </row>
    <row r="158" spans="1:6" s="485" customFormat="1" ht="12" x14ac:dyDescent="0.2">
      <c r="A158" s="976" t="s">
        <v>1794</v>
      </c>
      <c r="B158" s="1022"/>
      <c r="C158" s="1022"/>
      <c r="D158" s="1022"/>
      <c r="E158" s="1022"/>
      <c r="F158" s="65">
        <f>SUM(F33:F157)</f>
        <v>0</v>
      </c>
    </row>
    <row r="159" spans="1:6" s="485" customFormat="1" ht="12" x14ac:dyDescent="0.2">
      <c r="E159" s="607"/>
    </row>
    <row r="160" spans="1:6" s="485" customFormat="1" ht="12" x14ac:dyDescent="0.2">
      <c r="E160" s="607"/>
    </row>
    <row r="161" spans="5:5" s="485" customFormat="1" ht="12" x14ac:dyDescent="0.2">
      <c r="E161" s="607"/>
    </row>
    <row r="162" spans="5:5" s="485" customFormat="1" ht="12" x14ac:dyDescent="0.2">
      <c r="E162" s="607"/>
    </row>
    <row r="163" spans="5:5" s="485" customFormat="1" ht="12" x14ac:dyDescent="0.2">
      <c r="E163" s="607"/>
    </row>
    <row r="164" spans="5:5" s="485" customFormat="1" ht="12" x14ac:dyDescent="0.2">
      <c r="E164" s="607"/>
    </row>
    <row r="165" spans="5:5" s="485" customFormat="1" ht="12" x14ac:dyDescent="0.2">
      <c r="E165" s="607"/>
    </row>
    <row r="166" spans="5:5" s="485" customFormat="1" ht="12" x14ac:dyDescent="0.2">
      <c r="E166" s="607"/>
    </row>
    <row r="167" spans="5:5" s="485" customFormat="1" ht="12" x14ac:dyDescent="0.2">
      <c r="E167" s="607"/>
    </row>
    <row r="168" spans="5:5" s="485" customFormat="1" ht="12" x14ac:dyDescent="0.2">
      <c r="E168" s="607"/>
    </row>
    <row r="169" spans="5:5" s="485" customFormat="1" ht="12" x14ac:dyDescent="0.2">
      <c r="E169" s="607"/>
    </row>
    <row r="170" spans="5:5" s="485" customFormat="1" ht="12" x14ac:dyDescent="0.2">
      <c r="E170" s="607"/>
    </row>
    <row r="171" spans="5:5" s="485" customFormat="1" ht="12" x14ac:dyDescent="0.2">
      <c r="E171" s="607"/>
    </row>
    <row r="172" spans="5:5" s="485" customFormat="1" ht="12" x14ac:dyDescent="0.2">
      <c r="E172" s="607"/>
    </row>
    <row r="173" spans="5:5" s="485" customFormat="1" ht="12" x14ac:dyDescent="0.2">
      <c r="E173" s="607"/>
    </row>
    <row r="174" spans="5:5" s="485" customFormat="1" ht="12" x14ac:dyDescent="0.2">
      <c r="E174" s="607"/>
    </row>
    <row r="175" spans="5:5" s="485" customFormat="1" ht="12" x14ac:dyDescent="0.2">
      <c r="E175" s="607"/>
    </row>
    <row r="176" spans="5:5" s="485" customFormat="1" ht="12" x14ac:dyDescent="0.2">
      <c r="E176" s="607"/>
    </row>
    <row r="177" spans="5:5" s="485" customFormat="1" ht="12" x14ac:dyDescent="0.2">
      <c r="E177" s="607"/>
    </row>
    <row r="178" spans="5:5" s="485" customFormat="1" ht="12" x14ac:dyDescent="0.2">
      <c r="E178" s="607"/>
    </row>
    <row r="179" spans="5:5" s="485" customFormat="1" ht="12" x14ac:dyDescent="0.2">
      <c r="E179" s="607"/>
    </row>
    <row r="180" spans="5:5" s="485" customFormat="1" ht="12" x14ac:dyDescent="0.2">
      <c r="E180" s="607"/>
    </row>
    <row r="181" spans="5:5" s="485" customFormat="1" ht="12" x14ac:dyDescent="0.2">
      <c r="E181" s="607"/>
    </row>
    <row r="182" spans="5:5" s="485" customFormat="1" ht="12" x14ac:dyDescent="0.2">
      <c r="E182" s="607"/>
    </row>
    <row r="183" spans="5:5" s="485" customFormat="1" ht="12" x14ac:dyDescent="0.2">
      <c r="E183" s="607"/>
    </row>
    <row r="184" spans="5:5" s="485" customFormat="1" ht="12" x14ac:dyDescent="0.2">
      <c r="E184" s="607"/>
    </row>
    <row r="185" spans="5:5" s="485" customFormat="1" ht="12" x14ac:dyDescent="0.2">
      <c r="E185" s="607"/>
    </row>
    <row r="186" spans="5:5" s="485" customFormat="1" ht="12" x14ac:dyDescent="0.2">
      <c r="E186" s="607"/>
    </row>
    <row r="187" spans="5:5" s="485" customFormat="1" ht="12" x14ac:dyDescent="0.2">
      <c r="E187" s="607"/>
    </row>
    <row r="188" spans="5:5" s="485" customFormat="1" ht="12" x14ac:dyDescent="0.2">
      <c r="E188" s="607"/>
    </row>
    <row r="189" spans="5:5" s="485" customFormat="1" ht="12" x14ac:dyDescent="0.2">
      <c r="E189" s="607"/>
    </row>
    <row r="190" spans="5:5" s="485" customFormat="1" ht="12" x14ac:dyDescent="0.2">
      <c r="E190" s="607"/>
    </row>
    <row r="191" spans="5:5" s="485" customFormat="1" ht="12" x14ac:dyDescent="0.2">
      <c r="E191" s="607"/>
    </row>
    <row r="192" spans="5:5" s="485" customFormat="1" ht="12" x14ac:dyDescent="0.2">
      <c r="E192" s="607"/>
    </row>
    <row r="193" spans="5:5" s="485" customFormat="1" ht="12" x14ac:dyDescent="0.2">
      <c r="E193" s="607"/>
    </row>
    <row r="194" spans="5:5" s="485" customFormat="1" ht="12" x14ac:dyDescent="0.2">
      <c r="E194" s="607"/>
    </row>
    <row r="195" spans="5:5" s="485" customFormat="1" ht="12" x14ac:dyDescent="0.2">
      <c r="E195" s="607"/>
    </row>
    <row r="196" spans="5:5" s="485" customFormat="1" ht="12" x14ac:dyDescent="0.2">
      <c r="E196" s="607"/>
    </row>
    <row r="197" spans="5:5" s="485" customFormat="1" ht="12" x14ac:dyDescent="0.2">
      <c r="E197" s="607"/>
    </row>
    <row r="198" spans="5:5" s="485" customFormat="1" ht="12" x14ac:dyDescent="0.2">
      <c r="E198" s="607"/>
    </row>
    <row r="199" spans="5:5" s="485" customFormat="1" ht="12" x14ac:dyDescent="0.2">
      <c r="E199" s="607"/>
    </row>
    <row r="200" spans="5:5" s="485" customFormat="1" ht="12" x14ac:dyDescent="0.2">
      <c r="E200" s="607"/>
    </row>
    <row r="201" spans="5:5" s="485" customFormat="1" ht="12" x14ac:dyDescent="0.2">
      <c r="E201" s="607"/>
    </row>
    <row r="202" spans="5:5" s="485" customFormat="1" ht="12" x14ac:dyDescent="0.2">
      <c r="E202" s="607"/>
    </row>
    <row r="203" spans="5:5" s="485" customFormat="1" ht="12" x14ac:dyDescent="0.2">
      <c r="E203" s="607"/>
    </row>
    <row r="204" spans="5:5" s="485" customFormat="1" ht="12" x14ac:dyDescent="0.2">
      <c r="E204" s="607"/>
    </row>
    <row r="205" spans="5:5" s="485" customFormat="1" ht="12" x14ac:dyDescent="0.2">
      <c r="E205" s="607"/>
    </row>
    <row r="206" spans="5:5" s="485" customFormat="1" ht="12" x14ac:dyDescent="0.2">
      <c r="E206" s="607"/>
    </row>
    <row r="207" spans="5:5" s="485" customFormat="1" ht="12" x14ac:dyDescent="0.2">
      <c r="E207" s="607"/>
    </row>
    <row r="208" spans="5:5" s="485" customFormat="1" ht="12" x14ac:dyDescent="0.2">
      <c r="E208" s="607"/>
    </row>
    <row r="209" spans="5:5" s="485" customFormat="1" ht="12" x14ac:dyDescent="0.2">
      <c r="E209" s="607"/>
    </row>
    <row r="210" spans="5:5" s="485" customFormat="1" ht="12" x14ac:dyDescent="0.2">
      <c r="E210" s="607"/>
    </row>
    <row r="211" spans="5:5" s="485" customFormat="1" ht="12" x14ac:dyDescent="0.2">
      <c r="E211" s="607"/>
    </row>
    <row r="212" spans="5:5" s="485" customFormat="1" ht="12" x14ac:dyDescent="0.2">
      <c r="E212" s="607"/>
    </row>
    <row r="213" spans="5:5" s="485" customFormat="1" ht="12" x14ac:dyDescent="0.2">
      <c r="E213" s="607"/>
    </row>
    <row r="214" spans="5:5" s="485" customFormat="1" ht="12" x14ac:dyDescent="0.2">
      <c r="E214" s="607"/>
    </row>
    <row r="215" spans="5:5" s="485" customFormat="1" ht="12" x14ac:dyDescent="0.2">
      <c r="E215" s="607"/>
    </row>
    <row r="216" spans="5:5" s="485" customFormat="1" ht="12" x14ac:dyDescent="0.2">
      <c r="E216" s="607"/>
    </row>
    <row r="217" spans="5:5" s="485" customFormat="1" ht="12" x14ac:dyDescent="0.2">
      <c r="E217" s="607"/>
    </row>
    <row r="218" spans="5:5" s="485" customFormat="1" ht="12" x14ac:dyDescent="0.2">
      <c r="E218" s="607"/>
    </row>
    <row r="219" spans="5:5" s="485" customFormat="1" ht="12" x14ac:dyDescent="0.2">
      <c r="E219" s="607"/>
    </row>
    <row r="220" spans="5:5" s="485" customFormat="1" ht="12" x14ac:dyDescent="0.2">
      <c r="E220" s="607"/>
    </row>
    <row r="221" spans="5:5" s="485" customFormat="1" ht="12" x14ac:dyDescent="0.2">
      <c r="E221" s="607"/>
    </row>
    <row r="222" spans="5:5" s="485" customFormat="1" ht="12" x14ac:dyDescent="0.2">
      <c r="E222" s="607"/>
    </row>
    <row r="223" spans="5:5" s="485" customFormat="1" ht="12" x14ac:dyDescent="0.2">
      <c r="E223" s="607"/>
    </row>
    <row r="224" spans="5:5" s="485" customFormat="1" ht="12" x14ac:dyDescent="0.2">
      <c r="E224" s="607"/>
    </row>
  </sheetData>
  <mergeCells count="30">
    <mergeCell ref="A158:E158"/>
    <mergeCell ref="A13:F13"/>
    <mergeCell ref="A14:F14"/>
    <mergeCell ref="A12:F12"/>
    <mergeCell ref="A28:F28"/>
    <mergeCell ref="A30:F30"/>
    <mergeCell ref="A15:F15"/>
    <mergeCell ref="A16:F16"/>
    <mergeCell ref="A21:F21"/>
    <mergeCell ref="A22:F22"/>
    <mergeCell ref="A23:F23"/>
    <mergeCell ref="A24:F24"/>
    <mergeCell ref="A17:F17"/>
    <mergeCell ref="A18:F18"/>
    <mergeCell ref="A19:F19"/>
    <mergeCell ref="A26:F26"/>
    <mergeCell ref="A20:F20"/>
    <mergeCell ref="A25:F25"/>
    <mergeCell ref="A27:F27"/>
    <mergeCell ref="A1:F1"/>
    <mergeCell ref="A2:F2"/>
    <mergeCell ref="A3:F3"/>
    <mergeCell ref="A4:F4"/>
    <mergeCell ref="A5:F5"/>
    <mergeCell ref="A11:F11"/>
    <mergeCell ref="A6:F6"/>
    <mergeCell ref="A7:F7"/>
    <mergeCell ref="A8:F8"/>
    <mergeCell ref="A9:F9"/>
    <mergeCell ref="A10:F10"/>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4" manualBreakCount="4">
    <brk id="28" max="16383" man="1"/>
    <brk id="108" max="16383" man="1"/>
    <brk id="116" max="16383" man="1"/>
    <brk id="125" max="16383"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view="pageBreakPreview" zoomScale="110" zoomScaleNormal="100" zoomScaleSheetLayoutView="110" workbookViewId="0">
      <selection sqref="A1:F1"/>
    </sheetView>
  </sheetViews>
  <sheetFormatPr defaultRowHeight="12.75" x14ac:dyDescent="0.2"/>
  <cols>
    <col min="1" max="1" width="6.42578125" style="7" customWidth="1"/>
    <col min="2" max="2" width="48.7109375" style="316" customWidth="1"/>
    <col min="3" max="3" width="4.85546875" style="7" customWidth="1"/>
    <col min="4" max="4" width="7.7109375" style="133" customWidth="1"/>
    <col min="5" max="5" width="8.7109375" style="9" customWidth="1"/>
    <col min="6" max="6" width="12.7109375" style="133" customWidth="1"/>
    <col min="7" max="16384" width="9.140625" style="133"/>
  </cols>
  <sheetData>
    <row r="1" spans="1:6" ht="18.75" x14ac:dyDescent="0.3">
      <c r="A1" s="998" t="s">
        <v>2018</v>
      </c>
      <c r="B1" s="942"/>
      <c r="C1" s="942"/>
      <c r="D1" s="942"/>
      <c r="E1" s="942"/>
      <c r="F1" s="942"/>
    </row>
    <row r="2" spans="1:6" x14ac:dyDescent="0.2">
      <c r="A2" s="937"/>
      <c r="B2" s="837"/>
      <c r="C2" s="837"/>
      <c r="D2" s="837"/>
      <c r="E2" s="837"/>
      <c r="F2" s="837"/>
    </row>
    <row r="3" spans="1:6" s="134" customFormat="1" ht="26.25" customHeight="1" x14ac:dyDescent="0.2">
      <c r="A3" s="945" t="s">
        <v>1275</v>
      </c>
      <c r="B3" s="837"/>
      <c r="C3" s="837"/>
      <c r="D3" s="837"/>
      <c r="E3" s="837"/>
      <c r="F3" s="837"/>
    </row>
    <row r="4" spans="1:6" s="134" customFormat="1" ht="72" customHeight="1" x14ac:dyDescent="0.2">
      <c r="A4" s="944" t="s">
        <v>1273</v>
      </c>
      <c r="B4" s="837"/>
      <c r="C4" s="837"/>
      <c r="D4" s="837"/>
      <c r="E4" s="837"/>
      <c r="F4" s="837"/>
    </row>
    <row r="5" spans="1:6" s="134" customFormat="1" ht="26.25" customHeight="1" x14ac:dyDescent="0.2">
      <c r="A5" s="944" t="s">
        <v>1274</v>
      </c>
      <c r="B5" s="948"/>
      <c r="C5" s="948"/>
      <c r="D5" s="948"/>
      <c r="E5" s="948"/>
      <c r="F5" s="948"/>
    </row>
    <row r="6" spans="1:6" s="134" customFormat="1" ht="39" customHeight="1" x14ac:dyDescent="0.2">
      <c r="A6" s="944" t="s">
        <v>1248</v>
      </c>
      <c r="B6" s="837"/>
      <c r="C6" s="837"/>
      <c r="D6" s="837"/>
      <c r="E6" s="837"/>
      <c r="F6" s="837"/>
    </row>
    <row r="7" spans="1:6" s="134" customFormat="1" ht="37.5" customHeight="1" x14ac:dyDescent="0.2">
      <c r="A7" s="944" t="s">
        <v>1258</v>
      </c>
      <c r="B7" s="948"/>
      <c r="C7" s="948"/>
      <c r="D7" s="948"/>
      <c r="E7" s="948"/>
      <c r="F7" s="948"/>
    </row>
    <row r="8" spans="1:6" s="134" customFormat="1" ht="39" customHeight="1" x14ac:dyDescent="0.2">
      <c r="A8" s="1040" t="s">
        <v>967</v>
      </c>
      <c r="B8" s="1041"/>
      <c r="C8" s="1041"/>
      <c r="D8" s="1041"/>
      <c r="E8" s="1041"/>
      <c r="F8" s="1042"/>
    </row>
    <row r="9" spans="1:6" s="134" customFormat="1" ht="26.25" customHeight="1" x14ac:dyDescent="0.2">
      <c r="A9" s="1031" t="s">
        <v>968</v>
      </c>
      <c r="B9" s="953"/>
      <c r="C9" s="953"/>
      <c r="D9" s="953"/>
      <c r="E9" s="953"/>
      <c r="F9" s="953"/>
    </row>
    <row r="10" spans="1:6" s="134" customFormat="1" ht="60" customHeight="1" x14ac:dyDescent="0.2">
      <c r="A10" s="1040" t="s">
        <v>1278</v>
      </c>
      <c r="B10" s="1041"/>
      <c r="C10" s="1041"/>
      <c r="D10" s="1041"/>
      <c r="E10" s="1041"/>
      <c r="F10" s="1042"/>
    </row>
    <row r="11" spans="1:6" s="134" customFormat="1" ht="11.25" x14ac:dyDescent="0.2">
      <c r="A11" s="186" t="s">
        <v>470</v>
      </c>
      <c r="B11" s="317"/>
      <c r="C11" s="318"/>
      <c r="D11" s="211"/>
      <c r="E11" s="224"/>
      <c r="F11" s="212"/>
    </row>
    <row r="12" spans="1:6" s="134" customFormat="1" ht="11.25" x14ac:dyDescent="0.2">
      <c r="A12" s="319" t="s">
        <v>205</v>
      </c>
      <c r="B12" s="320"/>
      <c r="C12" s="321"/>
      <c r="D12" s="321"/>
      <c r="E12" s="345"/>
      <c r="F12" s="322"/>
    </row>
    <row r="13" spans="1:6" s="134" customFormat="1" ht="11.25" x14ac:dyDescent="0.2">
      <c r="A13" s="323" t="s">
        <v>471</v>
      </c>
      <c r="B13" s="324"/>
      <c r="C13" s="325"/>
      <c r="D13" s="325"/>
      <c r="E13" s="343"/>
      <c r="F13" s="326"/>
    </row>
    <row r="14" spans="1:6" s="134" customFormat="1" ht="11.25" x14ac:dyDescent="0.2">
      <c r="A14" s="323" t="s">
        <v>472</v>
      </c>
      <c r="B14" s="324"/>
      <c r="C14" s="325"/>
      <c r="D14" s="325"/>
      <c r="E14" s="343"/>
      <c r="F14" s="326"/>
    </row>
    <row r="15" spans="1:6" s="134" customFormat="1" ht="11.25" x14ac:dyDescent="0.2">
      <c r="A15" s="323" t="s">
        <v>473</v>
      </c>
      <c r="B15" s="324"/>
      <c r="C15" s="325"/>
      <c r="D15" s="325"/>
      <c r="E15" s="343"/>
      <c r="F15" s="326"/>
    </row>
    <row r="16" spans="1:6" s="134" customFormat="1" ht="11.25" x14ac:dyDescent="0.2">
      <c r="A16" s="323" t="s">
        <v>474</v>
      </c>
      <c r="B16" s="324"/>
      <c r="C16" s="325"/>
      <c r="D16" s="325"/>
      <c r="E16" s="343"/>
      <c r="F16" s="326"/>
    </row>
    <row r="17" spans="1:6" s="134" customFormat="1" ht="11.25" x14ac:dyDescent="0.2">
      <c r="A17" s="323" t="s">
        <v>475</v>
      </c>
      <c r="B17" s="324"/>
      <c r="C17" s="325"/>
      <c r="D17" s="325"/>
      <c r="E17" s="343"/>
      <c r="F17" s="326"/>
    </row>
    <row r="18" spans="1:6" s="134" customFormat="1" ht="11.25" x14ac:dyDescent="0.2">
      <c r="A18" s="323" t="s">
        <v>476</v>
      </c>
      <c r="B18" s="324"/>
      <c r="C18" s="325"/>
      <c r="D18" s="325"/>
      <c r="E18" s="343"/>
      <c r="F18" s="326"/>
    </row>
    <row r="19" spans="1:6" s="134" customFormat="1" ht="11.25" x14ac:dyDescent="0.2">
      <c r="A19" s="327" t="s">
        <v>1277</v>
      </c>
      <c r="B19" s="328"/>
      <c r="C19" s="328"/>
      <c r="D19" s="328"/>
      <c r="E19" s="346"/>
      <c r="F19" s="329"/>
    </row>
    <row r="20" spans="1:6" s="134" customFormat="1" ht="11.25" x14ac:dyDescent="0.2">
      <c r="A20" s="330" t="s">
        <v>1276</v>
      </c>
      <c r="B20" s="331"/>
      <c r="C20" s="331"/>
      <c r="D20" s="331"/>
      <c r="E20" s="347"/>
      <c r="F20" s="332"/>
    </row>
    <row r="21" spans="1:6" s="134" customFormat="1" ht="11.25" x14ac:dyDescent="0.2">
      <c r="A21" s="319" t="s">
        <v>477</v>
      </c>
      <c r="B21" s="320"/>
      <c r="C21" s="321"/>
      <c r="D21" s="321"/>
      <c r="E21" s="345"/>
      <c r="F21" s="322"/>
    </row>
    <row r="22" spans="1:6" s="134" customFormat="1" ht="11.25" x14ac:dyDescent="0.2">
      <c r="A22" s="323" t="s">
        <v>478</v>
      </c>
      <c r="B22" s="324"/>
      <c r="C22" s="325"/>
      <c r="D22" s="325"/>
      <c r="E22" s="343"/>
      <c r="F22" s="326"/>
    </row>
    <row r="23" spans="1:6" s="134" customFormat="1" ht="11.25" x14ac:dyDescent="0.2">
      <c r="A23" s="323" t="s">
        <v>479</v>
      </c>
      <c r="B23" s="324"/>
      <c r="C23" s="325"/>
      <c r="D23" s="325"/>
      <c r="E23" s="343"/>
      <c r="F23" s="326"/>
    </row>
    <row r="24" spans="1:6" s="134" customFormat="1" ht="11.25" x14ac:dyDescent="0.2">
      <c r="A24" s="323" t="s">
        <v>480</v>
      </c>
      <c r="B24" s="324"/>
      <c r="C24" s="325"/>
      <c r="D24" s="325"/>
      <c r="E24" s="343"/>
      <c r="F24" s="326"/>
    </row>
    <row r="25" spans="1:6" s="134" customFormat="1" ht="11.25" x14ac:dyDescent="0.2">
      <c r="A25" s="323" t="s">
        <v>481</v>
      </c>
      <c r="B25" s="324"/>
      <c r="C25" s="325"/>
      <c r="D25" s="325"/>
      <c r="E25" s="343"/>
      <c r="F25" s="326"/>
    </row>
    <row r="26" spans="1:6" s="134" customFormat="1" ht="11.25" x14ac:dyDescent="0.2">
      <c r="A26" s="323" t="s">
        <v>482</v>
      </c>
      <c r="B26" s="324"/>
      <c r="C26" s="325"/>
      <c r="D26" s="325"/>
      <c r="E26" s="343"/>
      <c r="F26" s="326"/>
    </row>
    <row r="27" spans="1:6" s="134" customFormat="1" ht="11.25" x14ac:dyDescent="0.2">
      <c r="A27" s="323" t="s">
        <v>483</v>
      </c>
      <c r="B27" s="324"/>
      <c r="C27" s="325"/>
      <c r="D27" s="325"/>
      <c r="E27" s="343"/>
      <c r="F27" s="326"/>
    </row>
    <row r="28" spans="1:6" s="134" customFormat="1" ht="11.25" x14ac:dyDescent="0.2">
      <c r="A28" s="323" t="s">
        <v>484</v>
      </c>
      <c r="B28" s="324"/>
      <c r="C28" s="325"/>
      <c r="D28" s="325"/>
      <c r="E28" s="343"/>
      <c r="F28" s="326"/>
    </row>
    <row r="29" spans="1:6" s="134" customFormat="1" ht="11.25" x14ac:dyDescent="0.2">
      <c r="A29" s="333" t="s">
        <v>485</v>
      </c>
      <c r="B29" s="334"/>
      <c r="C29" s="335"/>
      <c r="D29" s="335"/>
      <c r="E29" s="344"/>
      <c r="F29" s="336"/>
    </row>
    <row r="30" spans="1:6" s="134" customFormat="1" ht="11.25" x14ac:dyDescent="0.2">
      <c r="A30" s="319" t="s">
        <v>486</v>
      </c>
      <c r="B30" s="320"/>
      <c r="C30" s="321"/>
      <c r="D30" s="321"/>
      <c r="E30" s="345"/>
      <c r="F30" s="322"/>
    </row>
    <row r="31" spans="1:6" s="134" customFormat="1" ht="11.25" x14ac:dyDescent="0.2">
      <c r="A31" s="323" t="s">
        <v>487</v>
      </c>
      <c r="B31" s="324"/>
      <c r="C31" s="325"/>
      <c r="D31" s="325"/>
      <c r="E31" s="343"/>
      <c r="F31" s="326"/>
    </row>
    <row r="32" spans="1:6" s="134" customFormat="1" ht="11.25" x14ac:dyDescent="0.2">
      <c r="A32" s="323" t="s">
        <v>488</v>
      </c>
      <c r="B32" s="324"/>
      <c r="C32" s="325"/>
      <c r="D32" s="325"/>
      <c r="E32" s="343"/>
      <c r="F32" s="326"/>
    </row>
    <row r="33" spans="1:6" s="302" customFormat="1" ht="11.25" x14ac:dyDescent="0.2">
      <c r="A33" s="323" t="s">
        <v>489</v>
      </c>
      <c r="B33" s="337"/>
      <c r="C33" s="338"/>
      <c r="D33" s="338"/>
      <c r="E33" s="343"/>
      <c r="F33" s="339"/>
    </row>
    <row r="34" spans="1:6" s="134" customFormat="1" ht="11.25" x14ac:dyDescent="0.2">
      <c r="A34" s="323" t="s">
        <v>490</v>
      </c>
      <c r="B34" s="324"/>
      <c r="C34" s="325"/>
      <c r="D34" s="325"/>
      <c r="E34" s="343"/>
      <c r="F34" s="326"/>
    </row>
    <row r="35" spans="1:6" s="302" customFormat="1" ht="11.25" x14ac:dyDescent="0.2">
      <c r="A35" s="333" t="s">
        <v>491</v>
      </c>
      <c r="B35" s="340"/>
      <c r="C35" s="341"/>
      <c r="D35" s="341"/>
      <c r="E35" s="344"/>
      <c r="F35" s="342"/>
    </row>
    <row r="36" spans="1:6" s="134" customFormat="1" ht="11.25" x14ac:dyDescent="0.2">
      <c r="A36" s="319" t="s">
        <v>492</v>
      </c>
      <c r="B36" s="320"/>
      <c r="C36" s="321"/>
      <c r="D36" s="321"/>
      <c r="E36" s="345"/>
      <c r="F36" s="322"/>
    </row>
    <row r="37" spans="1:6" s="134" customFormat="1" ht="11.25" x14ac:dyDescent="0.2">
      <c r="A37" s="323" t="s">
        <v>493</v>
      </c>
      <c r="B37" s="324"/>
      <c r="C37" s="325"/>
      <c r="D37" s="325"/>
      <c r="E37" s="343"/>
      <c r="F37" s="326"/>
    </row>
    <row r="38" spans="1:6" s="134" customFormat="1" ht="11.25" x14ac:dyDescent="0.2">
      <c r="A38" s="323" t="s">
        <v>494</v>
      </c>
      <c r="B38" s="324"/>
      <c r="C38" s="325"/>
      <c r="D38" s="325"/>
      <c r="E38" s="343"/>
      <c r="F38" s="326"/>
    </row>
    <row r="39" spans="1:6" s="134" customFormat="1" ht="11.25" x14ac:dyDescent="0.2">
      <c r="A39" s="323" t="s">
        <v>495</v>
      </c>
      <c r="B39" s="324"/>
      <c r="C39" s="325"/>
      <c r="D39" s="325"/>
      <c r="E39" s="343"/>
      <c r="F39" s="326"/>
    </row>
    <row r="40" spans="1:6" s="134" customFormat="1" ht="11.25" x14ac:dyDescent="0.2">
      <c r="A40" s="323" t="s">
        <v>496</v>
      </c>
      <c r="B40" s="324"/>
      <c r="C40" s="325"/>
      <c r="D40" s="325"/>
      <c r="E40" s="343"/>
      <c r="F40" s="326"/>
    </row>
    <row r="41" spans="1:6" s="134" customFormat="1" ht="11.25" x14ac:dyDescent="0.2">
      <c r="A41" s="323" t="s">
        <v>497</v>
      </c>
      <c r="B41" s="324"/>
      <c r="C41" s="325"/>
      <c r="D41" s="325"/>
      <c r="E41" s="343"/>
      <c r="F41" s="326"/>
    </row>
    <row r="42" spans="1:6" s="134" customFormat="1" ht="11.25" x14ac:dyDescent="0.2">
      <c r="A42" s="333" t="s">
        <v>498</v>
      </c>
      <c r="B42" s="334"/>
      <c r="C42" s="335"/>
      <c r="D42" s="335"/>
      <c r="E42" s="344"/>
      <c r="F42" s="336"/>
    </row>
    <row r="43" spans="1:6" ht="13.5" thickBot="1" x14ac:dyDescent="0.25">
      <c r="A43" s="926"/>
      <c r="B43" s="970"/>
      <c r="C43" s="970"/>
      <c r="D43" s="970"/>
      <c r="E43" s="970"/>
      <c r="F43" s="970"/>
    </row>
    <row r="44" spans="1:6" s="135" customFormat="1" thickBot="1" x14ac:dyDescent="0.25">
      <c r="A44" s="187" t="s">
        <v>9</v>
      </c>
      <c r="B44" s="66" t="s">
        <v>10</v>
      </c>
      <c r="C44" s="188" t="s">
        <v>42</v>
      </c>
      <c r="D44" s="189" t="s">
        <v>43</v>
      </c>
      <c r="E44" s="189" t="s">
        <v>44</v>
      </c>
      <c r="F44" s="190" t="s">
        <v>45</v>
      </c>
    </row>
    <row r="45" spans="1:6" s="135" customFormat="1" ht="12" x14ac:dyDescent="0.2">
      <c r="A45" s="928"/>
      <c r="B45" s="929"/>
      <c r="C45" s="929"/>
      <c r="D45" s="929"/>
      <c r="E45" s="929"/>
      <c r="F45" s="929"/>
    </row>
    <row r="46" spans="1:6" s="135" customFormat="1" ht="12" x14ac:dyDescent="0.2">
      <c r="A46" s="160"/>
      <c r="B46" s="161" t="s">
        <v>957</v>
      </c>
      <c r="C46" s="162"/>
      <c r="D46" s="175"/>
      <c r="E46" s="262"/>
      <c r="F46" s="176"/>
    </row>
    <row r="47" spans="1:6" s="135" customFormat="1" ht="12" x14ac:dyDescent="0.2">
      <c r="A47" s="36"/>
      <c r="B47" s="139"/>
      <c r="C47" s="140"/>
      <c r="D47" s="251"/>
      <c r="E47" s="261"/>
      <c r="F47" s="252"/>
    </row>
    <row r="48" spans="1:6" s="135" customFormat="1" ht="168" x14ac:dyDescent="0.2">
      <c r="A48" s="155" t="s">
        <v>11</v>
      </c>
      <c r="B48" s="146" t="s">
        <v>1796</v>
      </c>
      <c r="C48" s="147">
        <v>66</v>
      </c>
      <c r="D48" s="148"/>
      <c r="E48" s="28"/>
      <c r="F48" s="149"/>
    </row>
    <row r="49" spans="1:6" s="135" customFormat="1" ht="24" x14ac:dyDescent="0.2">
      <c r="A49" s="155" t="s">
        <v>695</v>
      </c>
      <c r="B49" s="348" t="s">
        <v>1795</v>
      </c>
      <c r="C49" s="147" t="s">
        <v>1138</v>
      </c>
      <c r="D49" s="148">
        <v>15</v>
      </c>
      <c r="E49" s="642"/>
      <c r="F49" s="637"/>
    </row>
    <row r="50" spans="1:6" s="135" customFormat="1" ht="36" x14ac:dyDescent="0.2">
      <c r="A50" s="155" t="s">
        <v>696</v>
      </c>
      <c r="B50" s="146" t="s">
        <v>1798</v>
      </c>
      <c r="C50" s="147" t="s">
        <v>5</v>
      </c>
      <c r="D50" s="148">
        <v>5</v>
      </c>
      <c r="E50" s="642"/>
      <c r="F50" s="637"/>
    </row>
    <row r="51" spans="1:6" s="135" customFormat="1" ht="12" x14ac:dyDescent="0.2">
      <c r="A51" s="155" t="s">
        <v>1000</v>
      </c>
      <c r="B51" s="146" t="s">
        <v>1797</v>
      </c>
      <c r="C51" s="147" t="s">
        <v>5</v>
      </c>
      <c r="D51" s="148">
        <v>13</v>
      </c>
      <c r="E51" s="642"/>
      <c r="F51" s="637"/>
    </row>
    <row r="52" spans="1:6" s="135" customFormat="1" ht="12" x14ac:dyDescent="0.2">
      <c r="A52" s="155"/>
      <c r="B52" s="146"/>
      <c r="C52" s="147"/>
      <c r="D52" s="148"/>
      <c r="E52" s="642"/>
      <c r="F52" s="637"/>
    </row>
    <row r="53" spans="1:6" s="135" customFormat="1" ht="96" x14ac:dyDescent="0.2">
      <c r="A53" s="155" t="s">
        <v>41</v>
      </c>
      <c r="B53" s="146" t="s">
        <v>1799</v>
      </c>
      <c r="C53" s="147" t="s">
        <v>1139</v>
      </c>
      <c r="D53" s="148">
        <v>11</v>
      </c>
      <c r="E53" s="642"/>
      <c r="F53" s="637"/>
    </row>
    <row r="54" spans="1:6" s="485" customFormat="1" ht="12" x14ac:dyDescent="0.2">
      <c r="A54" s="490"/>
      <c r="B54" s="488"/>
      <c r="C54" s="491"/>
      <c r="D54" s="489"/>
      <c r="E54" s="642"/>
      <c r="F54" s="637"/>
    </row>
    <row r="55" spans="1:6" s="485" customFormat="1" ht="108" x14ac:dyDescent="0.2">
      <c r="A55" s="487" t="s">
        <v>1</v>
      </c>
      <c r="B55" s="481" t="s">
        <v>1818</v>
      </c>
      <c r="C55" s="482" t="s">
        <v>1139</v>
      </c>
      <c r="D55" s="483">
        <v>45</v>
      </c>
      <c r="E55" s="642"/>
      <c r="F55" s="637"/>
    </row>
    <row r="56" spans="1:6" s="485" customFormat="1" ht="12" x14ac:dyDescent="0.2">
      <c r="A56" s="487"/>
      <c r="B56" s="481"/>
      <c r="C56" s="482"/>
      <c r="D56" s="483"/>
      <c r="E56" s="642"/>
      <c r="F56" s="637"/>
    </row>
    <row r="57" spans="1:6" s="485" customFormat="1" ht="90" customHeight="1" x14ac:dyDescent="0.2">
      <c r="A57" s="487" t="s">
        <v>2</v>
      </c>
      <c r="B57" s="481" t="s">
        <v>1800</v>
      </c>
      <c r="C57" s="482" t="s">
        <v>1138</v>
      </c>
      <c r="D57" s="483">
        <v>69</v>
      </c>
      <c r="E57" s="642"/>
      <c r="F57" s="637"/>
    </row>
    <row r="58" spans="1:6" s="135" customFormat="1" ht="12" x14ac:dyDescent="0.2">
      <c r="A58" s="964"/>
      <c r="B58" s="916"/>
      <c r="C58" s="916"/>
      <c r="D58" s="916"/>
      <c r="E58" s="916"/>
      <c r="F58" s="916"/>
    </row>
    <row r="59" spans="1:6" s="135" customFormat="1" ht="12" x14ac:dyDescent="0.2">
      <c r="A59" s="976" t="s">
        <v>395</v>
      </c>
      <c r="B59" s="1022"/>
      <c r="C59" s="1022"/>
      <c r="D59" s="1022"/>
      <c r="E59" s="1022"/>
      <c r="F59" s="349">
        <f>SUM(F48:F58)</f>
        <v>0</v>
      </c>
    </row>
    <row r="60" spans="1:6" s="135" customFormat="1" ht="12" x14ac:dyDescent="0.2">
      <c r="A60" s="169"/>
      <c r="B60" s="350"/>
      <c r="C60" s="169"/>
      <c r="E60" s="33"/>
    </row>
    <row r="61" spans="1:6" s="135" customFormat="1" ht="12" x14ac:dyDescent="0.2">
      <c r="A61" s="169"/>
      <c r="B61" s="350"/>
      <c r="C61" s="169"/>
      <c r="E61" s="33"/>
    </row>
    <row r="62" spans="1:6" s="135" customFormat="1" ht="12" x14ac:dyDescent="0.2">
      <c r="A62" s="169"/>
      <c r="B62" s="350"/>
      <c r="C62" s="169"/>
      <c r="E62" s="33"/>
    </row>
    <row r="63" spans="1:6" s="135" customFormat="1" ht="12" x14ac:dyDescent="0.2">
      <c r="A63" s="169"/>
      <c r="B63" s="350"/>
      <c r="C63" s="169"/>
      <c r="E63" s="33"/>
    </row>
    <row r="64" spans="1:6" s="135" customFormat="1" ht="12" x14ac:dyDescent="0.2">
      <c r="A64" s="169"/>
      <c r="B64" s="350"/>
      <c r="C64" s="169"/>
      <c r="E64" s="33"/>
    </row>
    <row r="65" spans="1:5" s="135" customFormat="1" ht="12" x14ac:dyDescent="0.2">
      <c r="A65" s="169"/>
      <c r="B65" s="350"/>
      <c r="C65" s="169"/>
      <c r="E65" s="33"/>
    </row>
    <row r="66" spans="1:5" s="135" customFormat="1" ht="12" x14ac:dyDescent="0.2">
      <c r="A66" s="169"/>
      <c r="B66" s="350"/>
      <c r="C66" s="169"/>
      <c r="E66" s="33"/>
    </row>
    <row r="67" spans="1:5" s="135" customFormat="1" ht="12" x14ac:dyDescent="0.2">
      <c r="A67" s="169"/>
      <c r="B67" s="350"/>
      <c r="C67" s="169"/>
      <c r="E67" s="33"/>
    </row>
    <row r="68" spans="1:5" s="135" customFormat="1" ht="12" x14ac:dyDescent="0.2">
      <c r="A68" s="169"/>
      <c r="B68" s="350"/>
      <c r="C68" s="169"/>
      <c r="E68" s="33"/>
    </row>
    <row r="69" spans="1:5" s="135" customFormat="1" ht="12" x14ac:dyDescent="0.2">
      <c r="A69" s="169"/>
      <c r="B69" s="350"/>
      <c r="C69" s="169"/>
      <c r="E69" s="33"/>
    </row>
    <row r="70" spans="1:5" s="135" customFormat="1" ht="12" x14ac:dyDescent="0.2">
      <c r="A70" s="169"/>
      <c r="B70" s="350"/>
      <c r="C70" s="169"/>
      <c r="E70" s="33"/>
    </row>
    <row r="71" spans="1:5" s="135" customFormat="1" ht="12" x14ac:dyDescent="0.2">
      <c r="A71" s="169"/>
      <c r="B71" s="350"/>
      <c r="C71" s="169"/>
      <c r="E71" s="33"/>
    </row>
    <row r="72" spans="1:5" s="135" customFormat="1" ht="12" x14ac:dyDescent="0.2">
      <c r="A72" s="169"/>
      <c r="B72" s="350"/>
      <c r="C72" s="169"/>
      <c r="E72" s="33"/>
    </row>
    <row r="73" spans="1:5" s="135" customFormat="1" ht="12" x14ac:dyDescent="0.2">
      <c r="A73" s="169"/>
      <c r="B73" s="350"/>
      <c r="C73" s="169"/>
      <c r="E73" s="33"/>
    </row>
    <row r="74" spans="1:5" s="135" customFormat="1" ht="12" x14ac:dyDescent="0.2">
      <c r="A74" s="169"/>
      <c r="B74" s="350"/>
      <c r="C74" s="169"/>
      <c r="E74" s="33"/>
    </row>
    <row r="75" spans="1:5" s="135" customFormat="1" ht="12" x14ac:dyDescent="0.2">
      <c r="A75" s="169"/>
      <c r="B75" s="350"/>
      <c r="C75" s="169"/>
      <c r="E75" s="33"/>
    </row>
    <row r="76" spans="1:5" s="135" customFormat="1" ht="12" x14ac:dyDescent="0.2">
      <c r="A76" s="169"/>
      <c r="B76" s="350"/>
      <c r="C76" s="169"/>
      <c r="E76" s="33"/>
    </row>
    <row r="77" spans="1:5" s="135" customFormat="1" ht="12" x14ac:dyDescent="0.2">
      <c r="A77" s="169"/>
      <c r="B77" s="350"/>
      <c r="C77" s="169"/>
      <c r="E77" s="33"/>
    </row>
    <row r="78" spans="1:5" s="135" customFormat="1" ht="12" x14ac:dyDescent="0.2">
      <c r="A78" s="169"/>
      <c r="B78" s="350"/>
      <c r="C78" s="169"/>
      <c r="E78" s="33"/>
    </row>
    <row r="79" spans="1:5" s="135" customFormat="1" ht="12" x14ac:dyDescent="0.2">
      <c r="A79" s="169"/>
      <c r="B79" s="350"/>
      <c r="C79" s="169"/>
      <c r="E79" s="33"/>
    </row>
    <row r="80" spans="1:5" s="135" customFormat="1" ht="12" x14ac:dyDescent="0.2">
      <c r="A80" s="169"/>
      <c r="B80" s="350"/>
      <c r="C80" s="169"/>
      <c r="E80" s="33"/>
    </row>
    <row r="81" spans="1:5" s="135" customFormat="1" ht="12" x14ac:dyDescent="0.2">
      <c r="A81" s="169"/>
      <c r="B81" s="350"/>
      <c r="C81" s="169"/>
      <c r="E81" s="33"/>
    </row>
    <row r="82" spans="1:5" s="135" customFormat="1" ht="12" x14ac:dyDescent="0.2">
      <c r="A82" s="169"/>
      <c r="B82" s="350"/>
      <c r="C82" s="169"/>
      <c r="E82" s="33"/>
    </row>
    <row r="83" spans="1:5" s="135" customFormat="1" ht="12" x14ac:dyDescent="0.2">
      <c r="A83" s="169"/>
      <c r="B83" s="350"/>
      <c r="C83" s="169"/>
      <c r="E83" s="33"/>
    </row>
    <row r="84" spans="1:5" s="135" customFormat="1" ht="12" x14ac:dyDescent="0.2">
      <c r="A84" s="169"/>
      <c r="B84" s="350"/>
      <c r="C84" s="169"/>
      <c r="E84" s="33"/>
    </row>
    <row r="85" spans="1:5" s="135" customFormat="1" ht="12" x14ac:dyDescent="0.2">
      <c r="A85" s="169"/>
      <c r="B85" s="350"/>
      <c r="C85" s="169"/>
      <c r="E85" s="33"/>
    </row>
  </sheetData>
  <mergeCells count="14">
    <mergeCell ref="A1:F1"/>
    <mergeCell ref="A2:F2"/>
    <mergeCell ref="A43:F43"/>
    <mergeCell ref="A59:E59"/>
    <mergeCell ref="A3:F3"/>
    <mergeCell ref="A4:F4"/>
    <mergeCell ref="A5:F5"/>
    <mergeCell ref="A6:F6"/>
    <mergeCell ref="A7:F7"/>
    <mergeCell ref="A8:F8"/>
    <mergeCell ref="A10:F10"/>
    <mergeCell ref="A45:F45"/>
    <mergeCell ref="A58:F58"/>
    <mergeCell ref="A9:F9"/>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1" manualBreakCount="1">
    <brk id="42" max="16383"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topLeftCell="A16" zoomScaleNormal="100" zoomScaleSheetLayoutView="100" workbookViewId="0">
      <selection activeCell="B76" sqref="B76"/>
    </sheetView>
  </sheetViews>
  <sheetFormatPr defaultRowHeight="12.75" x14ac:dyDescent="0.2"/>
  <cols>
    <col min="1" max="1" width="5.7109375" style="133" customWidth="1"/>
    <col min="2" max="2" width="48.7109375" style="133" customWidth="1"/>
    <col min="3" max="3" width="4.7109375" style="133" customWidth="1"/>
    <col min="4" max="4" width="7.7109375" style="133" customWidth="1"/>
    <col min="5" max="5" width="8.5703125" style="9" customWidth="1"/>
    <col min="6" max="6" width="12.7109375" style="133" customWidth="1"/>
    <col min="7" max="16384" width="9.140625" style="133"/>
  </cols>
  <sheetData>
    <row r="1" spans="1:6" ht="18.75" x14ac:dyDescent="0.3">
      <c r="A1" s="1010" t="s">
        <v>2019</v>
      </c>
      <c r="B1" s="1072"/>
      <c r="C1" s="1072"/>
      <c r="D1" s="1072"/>
      <c r="E1" s="1072"/>
      <c r="F1" s="1072"/>
    </row>
    <row r="2" spans="1:6" x14ac:dyDescent="0.2">
      <c r="A2" s="937"/>
      <c r="B2" s="837"/>
      <c r="C2" s="837"/>
      <c r="D2" s="837"/>
      <c r="E2" s="837"/>
      <c r="F2" s="837"/>
    </row>
    <row r="3" spans="1:6" s="134" customFormat="1" ht="26.25" customHeight="1" x14ac:dyDescent="0.2">
      <c r="A3" s="945" t="s">
        <v>1280</v>
      </c>
      <c r="B3" s="945"/>
      <c r="C3" s="945"/>
      <c r="D3" s="945"/>
      <c r="E3" s="945"/>
      <c r="F3" s="945"/>
    </row>
    <row r="4" spans="1:6" s="134" customFormat="1" ht="38.25" customHeight="1" x14ac:dyDescent="0.2">
      <c r="A4" s="1031" t="s">
        <v>396</v>
      </c>
      <c r="B4" s="953"/>
      <c r="C4" s="953"/>
      <c r="D4" s="953"/>
      <c r="E4" s="953"/>
      <c r="F4" s="953"/>
    </row>
    <row r="5" spans="1:6" s="134" customFormat="1" ht="12.75" customHeight="1" x14ac:dyDescent="0.2">
      <c r="A5" s="1031" t="s">
        <v>397</v>
      </c>
      <c r="B5" s="959"/>
      <c r="C5" s="959"/>
      <c r="D5" s="959"/>
      <c r="E5" s="959"/>
      <c r="F5" s="959"/>
    </row>
    <row r="6" spans="1:6" s="134" customFormat="1" ht="39.75" customHeight="1" x14ac:dyDescent="0.2">
      <c r="A6" s="1031" t="s">
        <v>958</v>
      </c>
      <c r="B6" s="953"/>
      <c r="C6" s="953"/>
      <c r="D6" s="953"/>
      <c r="E6" s="953"/>
      <c r="F6" s="953"/>
    </row>
    <row r="7" spans="1:6" s="134" customFormat="1" ht="60.75" customHeight="1" x14ac:dyDescent="0.2">
      <c r="A7" s="1031" t="s">
        <v>1061</v>
      </c>
      <c r="B7" s="953"/>
      <c r="C7" s="953"/>
      <c r="D7" s="953"/>
      <c r="E7" s="953"/>
      <c r="F7" s="953"/>
    </row>
    <row r="8" spans="1:6" s="134" customFormat="1" ht="39.75" customHeight="1" x14ac:dyDescent="0.2">
      <c r="A8" s="1031" t="s">
        <v>1062</v>
      </c>
      <c r="B8" s="953"/>
      <c r="C8" s="953"/>
      <c r="D8" s="953"/>
      <c r="E8" s="953"/>
      <c r="F8" s="953"/>
    </row>
    <row r="9" spans="1:6" s="134" customFormat="1" ht="208.5" customHeight="1" x14ac:dyDescent="0.2">
      <c r="A9" s="959" t="s">
        <v>1279</v>
      </c>
      <c r="B9" s="959"/>
      <c r="C9" s="959"/>
      <c r="D9" s="959"/>
      <c r="E9" s="959"/>
      <c r="F9" s="959"/>
    </row>
    <row r="10" spans="1:6" s="134" customFormat="1" ht="11.25" x14ac:dyDescent="0.2">
      <c r="A10" s="208" t="s">
        <v>499</v>
      </c>
      <c r="B10" s="209"/>
      <c r="C10" s="210"/>
      <c r="D10" s="211"/>
      <c r="E10" s="224"/>
      <c r="F10" s="212"/>
    </row>
    <row r="11" spans="1:6" s="134" customFormat="1" ht="11.25" x14ac:dyDescent="0.2">
      <c r="A11" s="236" t="s">
        <v>205</v>
      </c>
      <c r="B11" s="237"/>
      <c r="C11" s="237"/>
      <c r="D11" s="237"/>
      <c r="E11" s="312"/>
      <c r="F11" s="297"/>
    </row>
    <row r="12" spans="1:6" s="134" customFormat="1" ht="11.25" x14ac:dyDescent="0.2">
      <c r="A12" s="240" t="s">
        <v>500</v>
      </c>
      <c r="B12" s="241"/>
      <c r="C12" s="241"/>
      <c r="D12" s="241"/>
      <c r="E12" s="311"/>
      <c r="F12" s="298"/>
    </row>
    <row r="13" spans="1:6" s="134" customFormat="1" ht="11.25" x14ac:dyDescent="0.2">
      <c r="A13" s="243" t="s">
        <v>501</v>
      </c>
      <c r="B13" s="244"/>
      <c r="C13" s="244"/>
      <c r="D13" s="244"/>
      <c r="E13" s="310"/>
      <c r="F13" s="299"/>
    </row>
    <row r="14" spans="1:6" s="134" customFormat="1" ht="11.25" x14ac:dyDescent="0.2">
      <c r="A14" s="236" t="s">
        <v>502</v>
      </c>
      <c r="B14" s="237"/>
      <c r="C14" s="237"/>
      <c r="D14" s="237"/>
      <c r="E14" s="312"/>
      <c r="F14" s="297"/>
    </row>
    <row r="15" spans="1:6" s="134" customFormat="1" ht="11.25" x14ac:dyDescent="0.2">
      <c r="A15" s="240" t="s">
        <v>503</v>
      </c>
      <c r="B15" s="241"/>
      <c r="C15" s="241"/>
      <c r="D15" s="241"/>
      <c r="E15" s="311"/>
      <c r="F15" s="298"/>
    </row>
    <row r="16" spans="1:6" s="134" customFormat="1" ht="11.25" x14ac:dyDescent="0.2">
      <c r="A16" s="240" t="s">
        <v>504</v>
      </c>
      <c r="B16" s="241"/>
      <c r="C16" s="241"/>
      <c r="D16" s="241"/>
      <c r="E16" s="311"/>
      <c r="F16" s="298"/>
    </row>
    <row r="17" spans="1:6" s="134" customFormat="1" ht="11.25" x14ac:dyDescent="0.2">
      <c r="A17" s="243" t="s">
        <v>505</v>
      </c>
      <c r="B17" s="244"/>
      <c r="C17" s="244"/>
      <c r="D17" s="244"/>
      <c r="E17" s="310"/>
      <c r="F17" s="299"/>
    </row>
    <row r="18" spans="1:6" s="134" customFormat="1" ht="11.25" x14ac:dyDescent="0.2">
      <c r="A18" s="236" t="s">
        <v>477</v>
      </c>
      <c r="B18" s="237"/>
      <c r="C18" s="237"/>
      <c r="D18" s="237"/>
      <c r="E18" s="312"/>
      <c r="F18" s="297"/>
    </row>
    <row r="19" spans="1:6" s="134" customFormat="1" ht="11.25" x14ac:dyDescent="0.2">
      <c r="A19" s="240" t="s">
        <v>506</v>
      </c>
      <c r="B19" s="241"/>
      <c r="C19" s="241"/>
      <c r="D19" s="241"/>
      <c r="E19" s="311"/>
      <c r="F19" s="298"/>
    </row>
    <row r="20" spans="1:6" s="134" customFormat="1" ht="11.25" x14ac:dyDescent="0.2">
      <c r="A20" s="240" t="s">
        <v>507</v>
      </c>
      <c r="B20" s="241"/>
      <c r="C20" s="241"/>
      <c r="D20" s="241"/>
      <c r="E20" s="311"/>
      <c r="F20" s="298"/>
    </row>
    <row r="21" spans="1:6" s="302" customFormat="1" ht="11.25" x14ac:dyDescent="0.2">
      <c r="A21" s="240" t="s">
        <v>508</v>
      </c>
      <c r="B21" s="248"/>
      <c r="C21" s="248"/>
      <c r="D21" s="248"/>
      <c r="E21" s="311"/>
      <c r="F21" s="303"/>
    </row>
    <row r="22" spans="1:6" s="134" customFormat="1" ht="11.25" x14ac:dyDescent="0.2">
      <c r="A22" s="240" t="s">
        <v>509</v>
      </c>
      <c r="B22" s="241"/>
      <c r="C22" s="241"/>
      <c r="D22" s="241"/>
      <c r="E22" s="311"/>
      <c r="F22" s="298"/>
    </row>
    <row r="23" spans="1:6" s="134" customFormat="1" ht="11.25" x14ac:dyDescent="0.2">
      <c r="A23" s="240" t="s">
        <v>510</v>
      </c>
      <c r="B23" s="241"/>
      <c r="C23" s="241"/>
      <c r="D23" s="241"/>
      <c r="E23" s="311"/>
      <c r="F23" s="298"/>
    </row>
    <row r="24" spans="1:6" s="134" customFormat="1" ht="11.25" x14ac:dyDescent="0.2">
      <c r="A24" s="240" t="s">
        <v>511</v>
      </c>
      <c r="B24" s="241"/>
      <c r="C24" s="241"/>
      <c r="D24" s="241"/>
      <c r="E24" s="311"/>
      <c r="F24" s="298"/>
    </row>
    <row r="25" spans="1:6" s="134" customFormat="1" ht="11.25" x14ac:dyDescent="0.2">
      <c r="A25" s="243" t="s">
        <v>512</v>
      </c>
      <c r="B25" s="244"/>
      <c r="C25" s="244"/>
      <c r="D25" s="244"/>
      <c r="E25" s="310"/>
      <c r="F25" s="299"/>
    </row>
    <row r="26" spans="1:6" s="134" customFormat="1" ht="11.25" x14ac:dyDescent="0.2">
      <c r="A26" s="236" t="s">
        <v>513</v>
      </c>
      <c r="B26" s="237"/>
      <c r="C26" s="237"/>
      <c r="D26" s="237"/>
      <c r="E26" s="312"/>
      <c r="F26" s="297"/>
    </row>
    <row r="27" spans="1:6" s="134" customFormat="1" ht="11.25" x14ac:dyDescent="0.2">
      <c r="A27" s="240" t="s">
        <v>514</v>
      </c>
      <c r="B27" s="241"/>
      <c r="C27" s="241"/>
      <c r="D27" s="241"/>
      <c r="E27" s="311"/>
      <c r="F27" s="298"/>
    </row>
    <row r="28" spans="1:6" s="134" customFormat="1" ht="11.25" x14ac:dyDescent="0.2">
      <c r="A28" s="240" t="s">
        <v>515</v>
      </c>
      <c r="B28" s="241"/>
      <c r="C28" s="241"/>
      <c r="D28" s="241"/>
      <c r="E28" s="311"/>
      <c r="F28" s="298"/>
    </row>
    <row r="29" spans="1:6" s="134" customFormat="1" ht="11.25" x14ac:dyDescent="0.2">
      <c r="A29" s="240" t="s">
        <v>516</v>
      </c>
      <c r="B29" s="241"/>
      <c r="C29" s="241"/>
      <c r="D29" s="241"/>
      <c r="E29" s="311"/>
      <c r="F29" s="298"/>
    </row>
    <row r="30" spans="1:6" s="134" customFormat="1" ht="11.25" x14ac:dyDescent="0.2">
      <c r="A30" s="240" t="s">
        <v>517</v>
      </c>
      <c r="B30" s="241"/>
      <c r="C30" s="241"/>
      <c r="D30" s="241"/>
      <c r="E30" s="311"/>
      <c r="F30" s="298"/>
    </row>
    <row r="31" spans="1:6" s="134" customFormat="1" ht="11.25" x14ac:dyDescent="0.2">
      <c r="A31" s="243" t="s">
        <v>518</v>
      </c>
      <c r="B31" s="244"/>
      <c r="C31" s="244"/>
      <c r="D31" s="244"/>
      <c r="E31" s="310"/>
      <c r="F31" s="299"/>
    </row>
    <row r="32" spans="1:6" s="134" customFormat="1" ht="12" thickBot="1" x14ac:dyDescent="0.25">
      <c r="A32" s="1084"/>
      <c r="B32" s="1085"/>
      <c r="C32" s="1085"/>
      <c r="D32" s="1085"/>
      <c r="E32" s="1085"/>
      <c r="F32" s="1086"/>
    </row>
    <row r="33" spans="1:6" s="135" customFormat="1" thickBot="1" x14ac:dyDescent="0.25">
      <c r="A33" s="187" t="s">
        <v>9</v>
      </c>
      <c r="B33" s="56" t="s">
        <v>10</v>
      </c>
      <c r="C33" s="188" t="s">
        <v>42</v>
      </c>
      <c r="D33" s="189" t="s">
        <v>43</v>
      </c>
      <c r="E33" s="189" t="s">
        <v>44</v>
      </c>
      <c r="F33" s="190" t="s">
        <v>45</v>
      </c>
    </row>
    <row r="34" spans="1:6" s="135" customFormat="1" ht="12" x14ac:dyDescent="0.2">
      <c r="A34" s="928"/>
      <c r="B34" s="929"/>
      <c r="C34" s="929"/>
      <c r="D34" s="929"/>
      <c r="E34" s="929"/>
      <c r="F34" s="929"/>
    </row>
    <row r="35" spans="1:6" s="485" customFormat="1" ht="12" x14ac:dyDescent="0.2">
      <c r="A35" s="508"/>
      <c r="B35" s="509" t="s">
        <v>962</v>
      </c>
      <c r="C35" s="509"/>
      <c r="D35" s="509"/>
      <c r="E35" s="509"/>
      <c r="F35" s="510"/>
    </row>
    <row r="36" spans="1:6" s="135" customFormat="1" ht="12" x14ac:dyDescent="0.2">
      <c r="A36" s="36"/>
      <c r="B36" s="139"/>
      <c r="C36" s="140"/>
      <c r="D36" s="251"/>
      <c r="E36" s="261"/>
      <c r="F36" s="252"/>
    </row>
    <row r="37" spans="1:6" s="485" customFormat="1" ht="12" x14ac:dyDescent="0.2">
      <c r="A37" s="547"/>
      <c r="B37" s="546"/>
      <c r="C37" s="482"/>
      <c r="D37" s="172"/>
      <c r="E37" s="256"/>
      <c r="F37" s="172"/>
    </row>
    <row r="38" spans="1:6" s="485" customFormat="1" ht="72" x14ac:dyDescent="0.2">
      <c r="A38" s="554">
        <f>+A36+1</f>
        <v>1</v>
      </c>
      <c r="B38" s="546" t="s">
        <v>2056</v>
      </c>
      <c r="C38" s="482" t="s">
        <v>1138</v>
      </c>
      <c r="D38" s="483">
        <v>242</v>
      </c>
      <c r="E38" s="642"/>
      <c r="F38" s="637"/>
    </row>
    <row r="39" spans="1:6" s="485" customFormat="1" ht="12" x14ac:dyDescent="0.2">
      <c r="A39" s="554"/>
      <c r="B39" s="546"/>
      <c r="C39" s="549"/>
      <c r="D39" s="253"/>
      <c r="E39" s="749"/>
      <c r="F39" s="749"/>
    </row>
    <row r="40" spans="1:6" s="485" customFormat="1" ht="84" x14ac:dyDescent="0.2">
      <c r="A40" s="554">
        <f>+A38+1</f>
        <v>2</v>
      </c>
      <c r="B40" s="546" t="s">
        <v>2059</v>
      </c>
      <c r="C40" s="147" t="s">
        <v>1138</v>
      </c>
      <c r="D40" s="148">
        <v>379</v>
      </c>
      <c r="E40" s="642"/>
      <c r="F40" s="637"/>
    </row>
    <row r="41" spans="1:6" s="485" customFormat="1" ht="12" x14ac:dyDescent="0.2">
      <c r="A41" s="554"/>
      <c r="B41" s="546"/>
      <c r="C41" s="549"/>
      <c r="D41" s="253"/>
      <c r="E41" s="749"/>
      <c r="F41" s="749"/>
    </row>
    <row r="42" spans="1:6" s="485" customFormat="1" ht="84" x14ac:dyDescent="0.2">
      <c r="A42" s="554">
        <f>+A40+1</f>
        <v>3</v>
      </c>
      <c r="B42" s="546" t="s">
        <v>2058</v>
      </c>
      <c r="C42" s="147" t="s">
        <v>1138</v>
      </c>
      <c r="D42" s="148">
        <v>158</v>
      </c>
      <c r="E42" s="642"/>
      <c r="F42" s="637"/>
    </row>
    <row r="43" spans="1:6" s="485" customFormat="1" ht="12" x14ac:dyDescent="0.2">
      <c r="A43" s="554"/>
      <c r="B43" s="546"/>
      <c r="C43" s="549"/>
      <c r="D43" s="253"/>
      <c r="E43" s="749"/>
      <c r="F43" s="749"/>
    </row>
    <row r="44" spans="1:6" s="485" customFormat="1" ht="84" customHeight="1" x14ac:dyDescent="0.2">
      <c r="A44" s="560">
        <f>+A42+1</f>
        <v>4</v>
      </c>
      <c r="B44" s="546" t="s">
        <v>2060</v>
      </c>
      <c r="C44" s="482" t="s">
        <v>1139</v>
      </c>
      <c r="D44" s="483">
        <v>119</v>
      </c>
      <c r="E44" s="642"/>
      <c r="F44" s="637"/>
    </row>
    <row r="45" spans="1:6" s="485" customFormat="1" ht="12" x14ac:dyDescent="0.2">
      <c r="A45" s="554"/>
      <c r="B45" s="546"/>
      <c r="C45" s="549"/>
      <c r="D45" s="253"/>
      <c r="E45" s="749"/>
      <c r="F45" s="749"/>
    </row>
    <row r="46" spans="1:6" s="485" customFormat="1" ht="36" x14ac:dyDescent="0.2">
      <c r="A46" s="554">
        <f>+A44+1</f>
        <v>5</v>
      </c>
      <c r="B46" s="546" t="s">
        <v>2068</v>
      </c>
      <c r="C46" s="147" t="s">
        <v>1139</v>
      </c>
      <c r="D46" s="148">
        <v>45</v>
      </c>
      <c r="E46" s="642"/>
      <c r="F46" s="637"/>
    </row>
    <row r="47" spans="1:6" s="485" customFormat="1" ht="12" x14ac:dyDescent="0.2">
      <c r="A47" s="555"/>
      <c r="B47" s="557"/>
      <c r="C47" s="557"/>
      <c r="D47" s="558"/>
      <c r="E47" s="749"/>
      <c r="F47" s="749"/>
    </row>
    <row r="48" spans="1:6" s="485" customFormat="1" ht="36" x14ac:dyDescent="0.2">
      <c r="A48" s="554">
        <f>+A46+1</f>
        <v>6</v>
      </c>
      <c r="B48" s="546" t="s">
        <v>2071</v>
      </c>
      <c r="C48" s="549" t="s">
        <v>2054</v>
      </c>
      <c r="D48" s="253">
        <v>860</v>
      </c>
      <c r="E48" s="749"/>
      <c r="F48" s="749"/>
    </row>
    <row r="49" spans="1:6" s="485" customFormat="1" ht="12" x14ac:dyDescent="0.2">
      <c r="A49" s="554"/>
      <c r="B49" s="546"/>
      <c r="C49" s="549"/>
      <c r="D49" s="253"/>
      <c r="E49" s="749"/>
      <c r="F49" s="749"/>
    </row>
    <row r="50" spans="1:6" s="485" customFormat="1" ht="24" x14ac:dyDescent="0.2">
      <c r="A50" s="554">
        <f>+A48+1</f>
        <v>7</v>
      </c>
      <c r="B50" s="546" t="s">
        <v>2055</v>
      </c>
      <c r="C50" s="77"/>
      <c r="D50" s="253"/>
      <c r="E50" s="749"/>
      <c r="F50" s="749"/>
    </row>
    <row r="51" spans="1:6" s="485" customFormat="1" ht="12" x14ac:dyDescent="0.2">
      <c r="A51" s="555"/>
      <c r="B51" s="559" t="s">
        <v>2061</v>
      </c>
      <c r="C51" s="548" t="s">
        <v>2054</v>
      </c>
      <c r="D51" s="556">
        <v>1</v>
      </c>
      <c r="E51" s="749"/>
      <c r="F51" s="749"/>
    </row>
    <row r="52" spans="1:6" s="485" customFormat="1" ht="12" x14ac:dyDescent="0.2">
      <c r="A52" s="555"/>
      <c r="B52" s="559" t="s">
        <v>2062</v>
      </c>
      <c r="C52" s="548" t="s">
        <v>2054</v>
      </c>
      <c r="D52" s="556">
        <v>12</v>
      </c>
      <c r="E52" s="749"/>
      <c r="F52" s="749"/>
    </row>
    <row r="53" spans="1:6" s="485" customFormat="1" ht="12" x14ac:dyDescent="0.2">
      <c r="A53" s="555"/>
      <c r="B53" s="559" t="s">
        <v>2063</v>
      </c>
      <c r="C53" s="548" t="s">
        <v>2054</v>
      </c>
      <c r="D53" s="556">
        <v>24</v>
      </c>
      <c r="E53" s="749"/>
      <c r="F53" s="749"/>
    </row>
    <row r="54" spans="1:6" s="485" customFormat="1" ht="12" x14ac:dyDescent="0.2">
      <c r="A54" s="555"/>
      <c r="B54" s="559" t="s">
        <v>2064</v>
      </c>
      <c r="C54" s="548" t="s">
        <v>2054</v>
      </c>
      <c r="D54" s="556">
        <v>8</v>
      </c>
      <c r="E54" s="749"/>
      <c r="F54" s="749"/>
    </row>
    <row r="55" spans="1:6" s="485" customFormat="1" ht="12" x14ac:dyDescent="0.2">
      <c r="A55" s="555"/>
      <c r="B55" s="559"/>
      <c r="C55" s="548"/>
      <c r="D55" s="556"/>
      <c r="E55" s="749"/>
      <c r="F55" s="749"/>
    </row>
    <row r="56" spans="1:6" s="485" customFormat="1" ht="24" x14ac:dyDescent="0.2">
      <c r="A56" s="554">
        <f>+A50+1</f>
        <v>8</v>
      </c>
      <c r="B56" s="546" t="s">
        <v>2065</v>
      </c>
      <c r="C56" s="77"/>
      <c r="D56" s="253"/>
      <c r="E56" s="749"/>
      <c r="F56" s="749"/>
    </row>
    <row r="57" spans="1:6" s="485" customFormat="1" ht="12" x14ac:dyDescent="0.2">
      <c r="A57" s="554"/>
      <c r="B57" s="559" t="s">
        <v>2066</v>
      </c>
      <c r="C57" s="77" t="s">
        <v>1054</v>
      </c>
      <c r="D57" s="253">
        <v>68</v>
      </c>
      <c r="E57" s="749"/>
      <c r="F57" s="749"/>
    </row>
    <row r="58" spans="1:6" s="485" customFormat="1" ht="12" x14ac:dyDescent="0.2">
      <c r="A58" s="554"/>
      <c r="B58" s="559" t="s">
        <v>2067</v>
      </c>
      <c r="C58" s="77" t="s">
        <v>5</v>
      </c>
      <c r="D58" s="253">
        <v>45</v>
      </c>
      <c r="E58" s="749"/>
      <c r="F58" s="749"/>
    </row>
    <row r="59" spans="1:6" s="485" customFormat="1" ht="12" x14ac:dyDescent="0.2">
      <c r="A59" s="555"/>
      <c r="B59" s="557"/>
      <c r="C59" s="557"/>
      <c r="D59" s="253"/>
      <c r="E59" s="749"/>
      <c r="F59" s="749"/>
    </row>
    <row r="60" spans="1:6" s="485" customFormat="1" ht="14.25" x14ac:dyDescent="0.2">
      <c r="A60" s="554">
        <f>+A56+1</f>
        <v>9</v>
      </c>
      <c r="B60" s="546" t="s">
        <v>2070</v>
      </c>
      <c r="C60" s="482" t="s">
        <v>1138</v>
      </c>
      <c r="D60" s="483">
        <v>145</v>
      </c>
      <c r="E60" s="642"/>
      <c r="F60" s="637"/>
    </row>
    <row r="61" spans="1:6" s="485" customFormat="1" ht="12" x14ac:dyDescent="0.2">
      <c r="A61" s="554"/>
      <c r="B61" s="546"/>
      <c r="C61" s="482"/>
      <c r="D61" s="483"/>
      <c r="E61" s="642"/>
      <c r="F61" s="637"/>
    </row>
    <row r="62" spans="1:6" s="485" customFormat="1" ht="36" x14ac:dyDescent="0.2">
      <c r="A62" s="554">
        <f>+A60+1</f>
        <v>10</v>
      </c>
      <c r="B62" s="546" t="s">
        <v>2072</v>
      </c>
      <c r="C62" s="549" t="s">
        <v>1054</v>
      </c>
      <c r="D62" s="34">
        <v>18</v>
      </c>
      <c r="E62" s="642"/>
      <c r="F62" s="637"/>
    </row>
    <row r="63" spans="1:6" s="485" customFormat="1" ht="12" x14ac:dyDescent="0.2">
      <c r="A63" s="555"/>
      <c r="B63" s="559"/>
      <c r="C63" s="482"/>
      <c r="D63" s="483"/>
      <c r="E63" s="642"/>
      <c r="F63" s="637"/>
    </row>
    <row r="64" spans="1:6" s="485" customFormat="1" ht="108" x14ac:dyDescent="0.2">
      <c r="A64" s="560">
        <f>+A62+1</f>
        <v>11</v>
      </c>
      <c r="B64" s="546" t="s">
        <v>2069</v>
      </c>
      <c r="C64" s="482" t="s">
        <v>1138</v>
      </c>
      <c r="D64" s="483">
        <v>158</v>
      </c>
      <c r="E64" s="642"/>
      <c r="F64" s="637"/>
    </row>
    <row r="65" spans="1:6" s="485" customFormat="1" ht="12" x14ac:dyDescent="0.2">
      <c r="A65" s="560"/>
      <c r="B65" s="546"/>
      <c r="C65" s="482"/>
      <c r="D65" s="483"/>
      <c r="E65" s="642"/>
      <c r="F65" s="637"/>
    </row>
    <row r="66" spans="1:6" s="485" customFormat="1" ht="158.25" customHeight="1" x14ac:dyDescent="0.2">
      <c r="A66" s="560">
        <f>+A64+1</f>
        <v>12</v>
      </c>
      <c r="B66" s="546" t="s">
        <v>963</v>
      </c>
      <c r="C66" s="482" t="s">
        <v>1139</v>
      </c>
      <c r="D66" s="483">
        <v>142</v>
      </c>
      <c r="E66" s="642"/>
      <c r="F66" s="637"/>
    </row>
    <row r="67" spans="1:6" s="485" customFormat="1" ht="12" x14ac:dyDescent="0.2">
      <c r="A67" s="547"/>
      <c r="B67" s="546"/>
      <c r="C67" s="482"/>
      <c r="D67" s="172"/>
      <c r="E67" s="682"/>
      <c r="F67" s="691"/>
    </row>
    <row r="68" spans="1:6" s="485" customFormat="1" ht="24" x14ac:dyDescent="0.2">
      <c r="A68" s="560">
        <f>+A66+1</f>
        <v>13</v>
      </c>
      <c r="B68" s="546" t="s">
        <v>2057</v>
      </c>
      <c r="C68" s="482" t="s">
        <v>5</v>
      </c>
      <c r="D68" s="483">
        <v>12</v>
      </c>
      <c r="E68" s="642"/>
      <c r="F68" s="637"/>
    </row>
    <row r="69" spans="1:6" s="485" customFormat="1" ht="12" x14ac:dyDescent="0.2">
      <c r="A69" s="547"/>
      <c r="B69" s="546"/>
      <c r="C69" s="482"/>
      <c r="D69" s="172"/>
      <c r="E69" s="682"/>
      <c r="F69" s="691"/>
    </row>
    <row r="70" spans="1:6" s="485" customFormat="1" ht="72" x14ac:dyDescent="0.2">
      <c r="A70" s="560">
        <f>+A68+1</f>
        <v>14</v>
      </c>
      <c r="B70" s="546" t="s">
        <v>959</v>
      </c>
      <c r="C70" s="482" t="s">
        <v>5</v>
      </c>
      <c r="D70" s="483"/>
      <c r="E70" s="642"/>
      <c r="F70" s="637"/>
    </row>
    <row r="71" spans="1:6" s="485" customFormat="1" ht="12" x14ac:dyDescent="0.2">
      <c r="A71" s="547"/>
      <c r="B71" s="546" t="s">
        <v>960</v>
      </c>
      <c r="C71" s="482" t="s">
        <v>5</v>
      </c>
      <c r="D71" s="483">
        <v>2</v>
      </c>
      <c r="E71" s="642"/>
      <c r="F71" s="637"/>
    </row>
    <row r="72" spans="1:6" s="485" customFormat="1" ht="12" x14ac:dyDescent="0.2">
      <c r="A72" s="547"/>
      <c r="B72" s="546" t="s">
        <v>961</v>
      </c>
      <c r="C72" s="482" t="s">
        <v>5</v>
      </c>
      <c r="D72" s="483">
        <v>8</v>
      </c>
      <c r="E72" s="642"/>
      <c r="F72" s="637"/>
    </row>
    <row r="73" spans="1:6" s="485" customFormat="1" ht="12" x14ac:dyDescent="0.2">
      <c r="A73" s="547"/>
      <c r="B73" s="546"/>
      <c r="C73" s="482"/>
      <c r="D73" s="172"/>
      <c r="E73" s="682"/>
      <c r="F73" s="691"/>
    </row>
    <row r="74" spans="1:6" s="485" customFormat="1" ht="120" x14ac:dyDescent="0.2">
      <c r="A74" s="560">
        <f>+A70+1</f>
        <v>15</v>
      </c>
      <c r="B74" s="146" t="s">
        <v>965</v>
      </c>
      <c r="C74" s="147" t="s">
        <v>1139</v>
      </c>
      <c r="D74" s="148">
        <v>14</v>
      </c>
      <c r="E74" s="642"/>
      <c r="F74" s="637"/>
    </row>
    <row r="75" spans="1:6" s="485" customFormat="1" ht="12" x14ac:dyDescent="0.2">
      <c r="A75" s="547"/>
      <c r="B75" s="546"/>
      <c r="C75" s="482"/>
      <c r="D75" s="172"/>
      <c r="E75" s="682"/>
      <c r="F75" s="691"/>
    </row>
    <row r="76" spans="1:6" s="485" customFormat="1" ht="96" x14ac:dyDescent="0.2">
      <c r="A76" s="560">
        <f>+A74+1</f>
        <v>16</v>
      </c>
      <c r="B76" s="546" t="s">
        <v>964</v>
      </c>
      <c r="C76" s="482" t="s">
        <v>1139</v>
      </c>
      <c r="D76" s="483">
        <v>38</v>
      </c>
      <c r="E76" s="642"/>
      <c r="F76" s="639"/>
    </row>
    <row r="77" spans="1:6" s="485" customFormat="1" ht="12" x14ac:dyDescent="0.2">
      <c r="A77" s="547"/>
      <c r="B77" s="546"/>
      <c r="C77" s="482"/>
      <c r="D77" s="172"/>
      <c r="E77" s="256"/>
      <c r="F77" s="172"/>
    </row>
    <row r="78" spans="1:6" s="485" customFormat="1" ht="12" x14ac:dyDescent="0.2">
      <c r="A78" s="964"/>
      <c r="B78" s="916"/>
      <c r="C78" s="916"/>
      <c r="D78" s="916"/>
      <c r="E78" s="916"/>
      <c r="F78" s="916"/>
    </row>
    <row r="79" spans="1:6" s="485" customFormat="1" ht="12" x14ac:dyDescent="0.2">
      <c r="A79" s="976" t="s">
        <v>399</v>
      </c>
      <c r="B79" s="1022"/>
      <c r="C79" s="1022"/>
      <c r="D79" s="1022"/>
      <c r="E79" s="1022"/>
      <c r="F79" s="351">
        <f>SUM(F38:F76)</f>
        <v>0</v>
      </c>
    </row>
    <row r="80" spans="1:6" s="485" customFormat="1" ht="12" x14ac:dyDescent="0.2">
      <c r="A80" s="135"/>
      <c r="B80" s="135"/>
      <c r="C80" s="135"/>
      <c r="D80" s="222"/>
      <c r="E80" s="225"/>
      <c r="F80" s="222"/>
    </row>
    <row r="81" spans="1:6" s="135" customFormat="1" ht="12" x14ac:dyDescent="0.2">
      <c r="E81" s="33"/>
    </row>
    <row r="82" spans="1:6" s="135" customFormat="1" ht="12" x14ac:dyDescent="0.2">
      <c r="E82" s="33"/>
    </row>
    <row r="83" spans="1:6" ht="15" x14ac:dyDescent="0.25">
      <c r="A83" s="191"/>
      <c r="B83" s="191"/>
      <c r="C83" s="191"/>
      <c r="D83" s="191"/>
      <c r="E83" s="313"/>
      <c r="F83" s="191"/>
    </row>
  </sheetData>
  <mergeCells count="13">
    <mergeCell ref="A79:E79"/>
    <mergeCell ref="A9:F9"/>
    <mergeCell ref="A6:F6"/>
    <mergeCell ref="A1:F1"/>
    <mergeCell ref="A2:F2"/>
    <mergeCell ref="A3:F3"/>
    <mergeCell ref="A4:F4"/>
    <mergeCell ref="A5:F5"/>
    <mergeCell ref="A7:F7"/>
    <mergeCell ref="A8:F8"/>
    <mergeCell ref="A32:F32"/>
    <mergeCell ref="A34:F34"/>
    <mergeCell ref="A78:F78"/>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&amp;L&amp;"-,Običajno"&amp;8&amp;K0070C0&amp;A&amp;C &amp;R&amp;"-,Običajno"&amp;8&amp;K0070C0Stran &amp;P</oddFooter>
  </headerFooter>
  <rowBreaks count="1" manualBreakCount="1">
    <brk id="31" max="16383"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
  <sheetViews>
    <sheetView view="pageBreakPreview" zoomScaleNormal="100" zoomScaleSheetLayoutView="100" workbookViewId="0">
      <selection activeCell="B77" sqref="B77"/>
    </sheetView>
  </sheetViews>
  <sheetFormatPr defaultRowHeight="12.75" x14ac:dyDescent="0.2"/>
  <cols>
    <col min="1" max="1" width="6.85546875" style="133" customWidth="1"/>
    <col min="2" max="2" width="48.7109375" style="133" customWidth="1"/>
    <col min="3" max="3" width="4.85546875" style="133" customWidth="1"/>
    <col min="4" max="4" width="7.7109375" style="133" customWidth="1"/>
    <col min="5" max="5" width="8.5703125" style="9" customWidth="1"/>
    <col min="6" max="6" width="12.28515625" style="133" customWidth="1"/>
    <col min="7" max="16384" width="9.140625" style="133"/>
  </cols>
  <sheetData>
    <row r="1" spans="1:6" ht="18.75" x14ac:dyDescent="0.3">
      <c r="A1" s="998" t="s">
        <v>2020</v>
      </c>
      <c r="B1" s="1072"/>
      <c r="C1" s="1072"/>
      <c r="D1" s="1072"/>
      <c r="E1" s="1072"/>
      <c r="F1" s="1072"/>
    </row>
    <row r="2" spans="1:6" s="134" customFormat="1" ht="11.25" x14ac:dyDescent="0.2">
      <c r="A2" s="937"/>
      <c r="B2" s="837"/>
      <c r="C2" s="837"/>
      <c r="D2" s="837"/>
      <c r="E2" s="837"/>
      <c r="F2" s="837"/>
    </row>
    <row r="3" spans="1:6" s="134" customFormat="1" ht="24.75" customHeight="1" x14ac:dyDescent="0.2">
      <c r="A3" s="945" t="s">
        <v>1282</v>
      </c>
      <c r="B3" s="945"/>
      <c r="C3" s="945"/>
      <c r="D3" s="945"/>
      <c r="E3" s="945"/>
      <c r="F3" s="945"/>
    </row>
    <row r="4" spans="1:6" s="134" customFormat="1" ht="48.75" customHeight="1" x14ac:dyDescent="0.2">
      <c r="A4" s="1031" t="s">
        <v>400</v>
      </c>
      <c r="B4" s="953"/>
      <c r="C4" s="953"/>
      <c r="D4" s="953"/>
      <c r="E4" s="953"/>
      <c r="F4" s="953"/>
    </row>
    <row r="5" spans="1:6" s="134" customFormat="1" ht="15" customHeight="1" x14ac:dyDescent="0.2">
      <c r="A5" s="1031" t="s">
        <v>966</v>
      </c>
      <c r="B5" s="959"/>
      <c r="C5" s="959"/>
      <c r="D5" s="959"/>
      <c r="E5" s="959"/>
      <c r="F5" s="959"/>
    </row>
    <row r="6" spans="1:6" s="134" customFormat="1" ht="26.25" customHeight="1" x14ac:dyDescent="0.2">
      <c r="A6" s="1031" t="s">
        <v>401</v>
      </c>
      <c r="B6" s="953"/>
      <c r="C6" s="953"/>
      <c r="D6" s="953"/>
      <c r="E6" s="953"/>
      <c r="F6" s="953"/>
    </row>
    <row r="7" spans="1:6" s="134" customFormat="1" ht="223.5" customHeight="1" x14ac:dyDescent="0.2">
      <c r="A7" s="1087" t="s">
        <v>1814</v>
      </c>
      <c r="B7" s="1020"/>
      <c r="C7" s="1020"/>
      <c r="D7" s="1020"/>
      <c r="E7" s="1020"/>
      <c r="F7" s="1021"/>
    </row>
    <row r="8" spans="1:6" s="85" customFormat="1" ht="11.25" x14ac:dyDescent="0.2">
      <c r="A8" s="352" t="s">
        <v>519</v>
      </c>
      <c r="B8" s="209"/>
      <c r="C8" s="210"/>
      <c r="D8" s="211"/>
      <c r="E8" s="224"/>
      <c r="F8" s="212"/>
    </row>
    <row r="9" spans="1:6" s="85" customFormat="1" ht="11.25" x14ac:dyDescent="0.2">
      <c r="A9" s="116" t="s">
        <v>205</v>
      </c>
      <c r="B9" s="96"/>
      <c r="C9" s="97"/>
      <c r="D9" s="98"/>
      <c r="E9" s="200"/>
      <c r="F9" s="99"/>
    </row>
    <row r="10" spans="1:6" s="85" customFormat="1" ht="11.25" x14ac:dyDescent="0.2">
      <c r="A10" s="120" t="s">
        <v>520</v>
      </c>
      <c r="B10" s="100"/>
      <c r="C10" s="101"/>
      <c r="D10" s="102"/>
      <c r="E10" s="201"/>
      <c r="F10" s="103"/>
    </row>
    <row r="11" spans="1:6" s="85" customFormat="1" ht="11.25" x14ac:dyDescent="0.2">
      <c r="A11" s="120" t="s">
        <v>521</v>
      </c>
      <c r="B11" s="100"/>
      <c r="C11" s="101"/>
      <c r="D11" s="102"/>
      <c r="E11" s="201"/>
      <c r="F11" s="103"/>
    </row>
    <row r="12" spans="1:6" s="85" customFormat="1" ht="11.25" x14ac:dyDescent="0.2">
      <c r="A12" s="120" t="s">
        <v>522</v>
      </c>
      <c r="B12" s="100"/>
      <c r="C12" s="101"/>
      <c r="D12" s="102"/>
      <c r="E12" s="201"/>
      <c r="F12" s="103"/>
    </row>
    <row r="13" spans="1:6" s="85" customFormat="1" ht="11.25" x14ac:dyDescent="0.2">
      <c r="A13" s="120" t="s">
        <v>523</v>
      </c>
      <c r="B13" s="100"/>
      <c r="C13" s="101"/>
      <c r="D13" s="102"/>
      <c r="E13" s="201"/>
      <c r="F13" s="103"/>
    </row>
    <row r="14" spans="1:6" s="85" customFormat="1" ht="11.25" x14ac:dyDescent="0.2">
      <c r="A14" s="120" t="s">
        <v>524</v>
      </c>
      <c r="B14" s="100"/>
      <c r="C14" s="101"/>
      <c r="D14" s="102"/>
      <c r="E14" s="201"/>
      <c r="F14" s="103"/>
    </row>
    <row r="15" spans="1:6" s="85" customFormat="1" ht="11.25" x14ac:dyDescent="0.2">
      <c r="A15" s="120" t="s">
        <v>525</v>
      </c>
      <c r="B15" s="100"/>
      <c r="C15" s="101"/>
      <c r="D15" s="102"/>
      <c r="E15" s="201"/>
      <c r="F15" s="103"/>
    </row>
    <row r="16" spans="1:6" s="85" customFormat="1" ht="11.25" x14ac:dyDescent="0.2">
      <c r="A16" s="120" t="s">
        <v>526</v>
      </c>
      <c r="B16" s="100"/>
      <c r="C16" s="101"/>
      <c r="D16" s="102"/>
      <c r="E16" s="201"/>
      <c r="F16" s="103"/>
    </row>
    <row r="17" spans="1:6" s="85" customFormat="1" ht="11.25" x14ac:dyDescent="0.2">
      <c r="A17" s="120" t="s">
        <v>527</v>
      </c>
      <c r="B17" s="100"/>
      <c r="C17" s="101"/>
      <c r="D17" s="102"/>
      <c r="E17" s="201"/>
      <c r="F17" s="103"/>
    </row>
    <row r="18" spans="1:6" s="85" customFormat="1" ht="11.25" x14ac:dyDescent="0.2">
      <c r="A18" s="120" t="s">
        <v>528</v>
      </c>
      <c r="B18" s="100"/>
      <c r="C18" s="101"/>
      <c r="D18" s="102"/>
      <c r="E18" s="201"/>
      <c r="F18" s="103"/>
    </row>
    <row r="19" spans="1:6" s="85" customFormat="1" ht="11.25" x14ac:dyDescent="0.2">
      <c r="A19" s="120" t="s">
        <v>529</v>
      </c>
      <c r="B19" s="100"/>
      <c r="C19" s="101"/>
      <c r="D19" s="102"/>
      <c r="E19" s="201"/>
      <c r="F19" s="103"/>
    </row>
    <row r="20" spans="1:6" s="85" customFormat="1" ht="11.25" x14ac:dyDescent="0.2">
      <c r="A20" s="120" t="s">
        <v>530</v>
      </c>
      <c r="B20" s="100"/>
      <c r="C20" s="101"/>
      <c r="D20" s="102"/>
      <c r="E20" s="201"/>
      <c r="F20" s="103"/>
    </row>
    <row r="21" spans="1:6" s="85" customFormat="1" ht="11.25" x14ac:dyDescent="0.2">
      <c r="A21" s="120" t="s">
        <v>531</v>
      </c>
      <c r="B21" s="100"/>
      <c r="C21" s="101"/>
      <c r="D21" s="102"/>
      <c r="E21" s="201"/>
      <c r="F21" s="103"/>
    </row>
    <row r="22" spans="1:6" s="85" customFormat="1" ht="11.25" x14ac:dyDescent="0.2">
      <c r="A22" s="120" t="s">
        <v>532</v>
      </c>
      <c r="B22" s="100"/>
      <c r="C22" s="101"/>
      <c r="D22" s="102"/>
      <c r="E22" s="201"/>
      <c r="F22" s="103"/>
    </row>
    <row r="23" spans="1:6" s="85" customFormat="1" ht="11.25" x14ac:dyDescent="0.2">
      <c r="A23" s="120" t="s">
        <v>533</v>
      </c>
      <c r="B23" s="100"/>
      <c r="C23" s="101"/>
      <c r="D23" s="102"/>
      <c r="E23" s="201"/>
      <c r="F23" s="103"/>
    </row>
    <row r="24" spans="1:6" s="85" customFormat="1" ht="11.25" x14ac:dyDescent="0.2">
      <c r="A24" s="120" t="s">
        <v>534</v>
      </c>
      <c r="B24" s="100"/>
      <c r="C24" s="101"/>
      <c r="D24" s="102"/>
      <c r="E24" s="201"/>
      <c r="F24" s="103"/>
    </row>
    <row r="25" spans="1:6" s="85" customFormat="1" ht="11.25" x14ac:dyDescent="0.2">
      <c r="A25" s="120" t="s">
        <v>535</v>
      </c>
      <c r="B25" s="100"/>
      <c r="C25" s="101"/>
      <c r="D25" s="102"/>
      <c r="E25" s="201"/>
      <c r="F25" s="103"/>
    </row>
    <row r="26" spans="1:6" s="85" customFormat="1" ht="11.25" x14ac:dyDescent="0.2">
      <c r="A26" s="120" t="s">
        <v>536</v>
      </c>
      <c r="B26" s="100"/>
      <c r="C26" s="101"/>
      <c r="D26" s="102"/>
      <c r="E26" s="201"/>
      <c r="F26" s="103"/>
    </row>
    <row r="27" spans="1:6" s="85" customFormat="1" ht="11.25" x14ac:dyDescent="0.2">
      <c r="A27" s="120" t="s">
        <v>537</v>
      </c>
      <c r="B27" s="100"/>
      <c r="C27" s="101"/>
      <c r="D27" s="102"/>
      <c r="E27" s="201"/>
      <c r="F27" s="103"/>
    </row>
    <row r="28" spans="1:6" s="85" customFormat="1" ht="11.25" x14ac:dyDescent="0.2">
      <c r="A28" s="120" t="s">
        <v>538</v>
      </c>
      <c r="B28" s="100"/>
      <c r="C28" s="101"/>
      <c r="D28" s="102"/>
      <c r="E28" s="201"/>
      <c r="F28" s="103"/>
    </row>
    <row r="29" spans="1:6" s="85" customFormat="1" ht="11.25" x14ac:dyDescent="0.2">
      <c r="A29" s="120" t="s">
        <v>539</v>
      </c>
      <c r="B29" s="100"/>
      <c r="C29" s="101"/>
      <c r="D29" s="102"/>
      <c r="E29" s="201"/>
      <c r="F29" s="103"/>
    </row>
    <row r="30" spans="1:6" s="85" customFormat="1" ht="11.25" x14ac:dyDescent="0.2">
      <c r="A30" s="120" t="s">
        <v>540</v>
      </c>
      <c r="B30" s="100"/>
      <c r="C30" s="101"/>
      <c r="D30" s="102"/>
      <c r="E30" s="201"/>
      <c r="F30" s="103"/>
    </row>
    <row r="31" spans="1:6" s="85" customFormat="1" ht="11.25" x14ac:dyDescent="0.2">
      <c r="A31" s="120" t="s">
        <v>541</v>
      </c>
      <c r="B31" s="100"/>
      <c r="C31" s="101"/>
      <c r="D31" s="102"/>
      <c r="E31" s="201"/>
      <c r="F31" s="103"/>
    </row>
    <row r="32" spans="1:6" s="85" customFormat="1" ht="11.25" x14ac:dyDescent="0.2">
      <c r="A32" s="120" t="s">
        <v>542</v>
      </c>
      <c r="B32" s="100"/>
      <c r="C32" s="101"/>
      <c r="D32" s="102"/>
      <c r="E32" s="201"/>
      <c r="F32" s="103"/>
    </row>
    <row r="33" spans="1:6" s="85" customFormat="1" ht="11.25" x14ac:dyDescent="0.2">
      <c r="A33" s="120" t="s">
        <v>543</v>
      </c>
      <c r="B33" s="100"/>
      <c r="C33" s="101"/>
      <c r="D33" s="102"/>
      <c r="E33" s="201"/>
      <c r="F33" s="103"/>
    </row>
    <row r="34" spans="1:6" s="85" customFormat="1" ht="11.25" x14ac:dyDescent="0.2">
      <c r="A34" s="124" t="s">
        <v>544</v>
      </c>
      <c r="B34" s="104"/>
      <c r="C34" s="105"/>
      <c r="D34" s="106"/>
      <c r="E34" s="202"/>
      <c r="F34" s="107"/>
    </row>
    <row r="35" spans="1:6" s="85" customFormat="1" ht="11.25" x14ac:dyDescent="0.2">
      <c r="A35" s="116" t="s">
        <v>545</v>
      </c>
      <c r="B35" s="96"/>
      <c r="C35" s="97"/>
      <c r="D35" s="98"/>
      <c r="E35" s="200"/>
      <c r="F35" s="99"/>
    </row>
    <row r="36" spans="1:6" s="85" customFormat="1" ht="11.25" x14ac:dyDescent="0.2">
      <c r="A36" s="120" t="s">
        <v>546</v>
      </c>
      <c r="B36" s="100"/>
      <c r="C36" s="101"/>
      <c r="D36" s="102"/>
      <c r="E36" s="201"/>
      <c r="F36" s="103"/>
    </row>
    <row r="37" spans="1:6" s="85" customFormat="1" ht="11.25" x14ac:dyDescent="0.2">
      <c r="A37" s="120" t="s">
        <v>547</v>
      </c>
      <c r="B37" s="100"/>
      <c r="C37" s="101"/>
      <c r="D37" s="102"/>
      <c r="E37" s="201"/>
      <c r="F37" s="103"/>
    </row>
    <row r="38" spans="1:6" s="85" customFormat="1" ht="11.25" x14ac:dyDescent="0.2">
      <c r="A38" s="120" t="s">
        <v>548</v>
      </c>
      <c r="B38" s="100"/>
      <c r="C38" s="101"/>
      <c r="D38" s="102"/>
      <c r="E38" s="201"/>
      <c r="F38" s="103"/>
    </row>
    <row r="39" spans="1:6" s="85" customFormat="1" ht="11.25" x14ac:dyDescent="0.2">
      <c r="A39" s="120" t="s">
        <v>549</v>
      </c>
      <c r="B39" s="100"/>
      <c r="C39" s="101"/>
      <c r="D39" s="102"/>
      <c r="E39" s="201"/>
      <c r="F39" s="103"/>
    </row>
    <row r="40" spans="1:6" s="85" customFormat="1" ht="11.25" x14ac:dyDescent="0.2">
      <c r="A40" s="120" t="s">
        <v>550</v>
      </c>
      <c r="B40" s="216"/>
      <c r="C40" s="217"/>
      <c r="D40" s="218"/>
      <c r="E40" s="201"/>
      <c r="F40" s="219"/>
    </row>
    <row r="41" spans="1:6" s="85" customFormat="1" ht="11.25" x14ac:dyDescent="0.2">
      <c r="A41" s="120" t="s">
        <v>551</v>
      </c>
      <c r="B41" s="100"/>
      <c r="C41" s="101"/>
      <c r="D41" s="102"/>
      <c r="E41" s="201"/>
      <c r="F41" s="103"/>
    </row>
    <row r="42" spans="1:6" s="85" customFormat="1" ht="11.25" x14ac:dyDescent="0.2">
      <c r="A42" s="120" t="s">
        <v>552</v>
      </c>
      <c r="B42" s="100"/>
      <c r="C42" s="101"/>
      <c r="D42" s="102"/>
      <c r="E42" s="201"/>
      <c r="F42" s="103"/>
    </row>
    <row r="43" spans="1:6" s="85" customFormat="1" ht="11.25" x14ac:dyDescent="0.2">
      <c r="A43" s="120" t="s">
        <v>553</v>
      </c>
      <c r="B43" s="100"/>
      <c r="C43" s="101"/>
      <c r="D43" s="102"/>
      <c r="E43" s="201"/>
      <c r="F43" s="103"/>
    </row>
    <row r="44" spans="1:6" s="85" customFormat="1" ht="11.25" x14ac:dyDescent="0.2">
      <c r="A44" s="120" t="s">
        <v>554</v>
      </c>
      <c r="B44" s="100"/>
      <c r="C44" s="101"/>
      <c r="D44" s="102"/>
      <c r="E44" s="201"/>
      <c r="F44" s="103"/>
    </row>
    <row r="45" spans="1:6" s="85" customFormat="1" ht="11.25" x14ac:dyDescent="0.2">
      <c r="A45" s="120" t="s">
        <v>555</v>
      </c>
      <c r="B45" s="100"/>
      <c r="C45" s="101"/>
      <c r="D45" s="102"/>
      <c r="E45" s="201"/>
      <c r="F45" s="103"/>
    </row>
    <row r="46" spans="1:6" s="85" customFormat="1" ht="11.25" x14ac:dyDescent="0.2">
      <c r="A46" s="120" t="s">
        <v>556</v>
      </c>
      <c r="B46" s="100"/>
      <c r="C46" s="101"/>
      <c r="D46" s="102"/>
      <c r="E46" s="201"/>
      <c r="F46" s="103"/>
    </row>
    <row r="47" spans="1:6" s="85" customFormat="1" ht="11.25" x14ac:dyDescent="0.2">
      <c r="A47" s="120" t="s">
        <v>557</v>
      </c>
      <c r="B47" s="100"/>
      <c r="C47" s="101"/>
      <c r="D47" s="102"/>
      <c r="E47" s="201"/>
      <c r="F47" s="103"/>
    </row>
    <row r="48" spans="1:6" s="85" customFormat="1" ht="11.25" x14ac:dyDescent="0.2">
      <c r="A48" s="124" t="s">
        <v>558</v>
      </c>
      <c r="B48" s="104"/>
      <c r="C48" s="105"/>
      <c r="D48" s="106"/>
      <c r="E48" s="202"/>
      <c r="F48" s="107"/>
    </row>
    <row r="49" spans="1:6" s="134" customFormat="1" ht="12" thickBot="1" x14ac:dyDescent="0.25">
      <c r="A49" s="926"/>
      <c r="B49" s="970"/>
      <c r="C49" s="970"/>
      <c r="D49" s="970"/>
      <c r="E49" s="970"/>
      <c r="F49" s="970"/>
    </row>
    <row r="50" spans="1:6" s="135" customFormat="1" thickBot="1" x14ac:dyDescent="0.25">
      <c r="A50" s="187" t="s">
        <v>9</v>
      </c>
      <c r="B50" s="56" t="s">
        <v>10</v>
      </c>
      <c r="C50" s="188" t="s">
        <v>42</v>
      </c>
      <c r="D50" s="189" t="s">
        <v>43</v>
      </c>
      <c r="E50" s="189" t="s">
        <v>44</v>
      </c>
      <c r="F50" s="190" t="s">
        <v>45</v>
      </c>
    </row>
    <row r="51" spans="1:6" s="134" customFormat="1" ht="11.25" x14ac:dyDescent="0.2">
      <c r="A51" s="1088"/>
      <c r="B51" s="863"/>
      <c r="C51" s="863"/>
      <c r="D51" s="863"/>
      <c r="E51" s="863"/>
      <c r="F51" s="863"/>
    </row>
    <row r="52" spans="1:6" s="485" customFormat="1" ht="12" x14ac:dyDescent="0.2">
      <c r="A52" s="508"/>
      <c r="B52" s="509" t="s">
        <v>1801</v>
      </c>
      <c r="C52" s="509"/>
      <c r="D52" s="509"/>
      <c r="E52" s="509"/>
      <c r="F52" s="510"/>
    </row>
    <row r="53" spans="1:6" s="485" customFormat="1" ht="12" x14ac:dyDescent="0.2">
      <c r="A53" s="582"/>
      <c r="B53" s="583"/>
      <c r="C53" s="583"/>
      <c r="D53" s="583"/>
      <c r="E53" s="583"/>
      <c r="F53" s="584"/>
    </row>
    <row r="54" spans="1:6" s="485" customFormat="1" ht="60" x14ac:dyDescent="0.2">
      <c r="A54" s="560">
        <f>+A52+1</f>
        <v>1</v>
      </c>
      <c r="B54" s="808" t="s">
        <v>2388</v>
      </c>
      <c r="C54" s="482" t="s">
        <v>1055</v>
      </c>
      <c r="D54" s="483">
        <v>38</v>
      </c>
      <c r="E54" s="483"/>
      <c r="F54" s="483"/>
    </row>
    <row r="55" spans="1:6" s="485" customFormat="1" ht="12" x14ac:dyDescent="0.2">
      <c r="A55" s="560"/>
      <c r="B55" s="622"/>
      <c r="C55" s="482"/>
      <c r="D55" s="483"/>
      <c r="E55" s="483"/>
      <c r="F55" s="483"/>
    </row>
    <row r="56" spans="1:6" s="485" customFormat="1" ht="50.25" customHeight="1" x14ac:dyDescent="0.2">
      <c r="A56" s="560" t="s">
        <v>696</v>
      </c>
      <c r="B56" s="808" t="s">
        <v>2389</v>
      </c>
      <c r="C56" s="482" t="s">
        <v>2158</v>
      </c>
      <c r="D56" s="483">
        <v>40</v>
      </c>
      <c r="E56" s="483"/>
      <c r="F56" s="483"/>
    </row>
    <row r="57" spans="1:6" s="485" customFormat="1" ht="12" x14ac:dyDescent="0.2">
      <c r="A57" s="560"/>
      <c r="B57" s="622"/>
      <c r="C57" s="482"/>
      <c r="D57" s="483"/>
      <c r="E57" s="483"/>
      <c r="F57" s="483"/>
    </row>
    <row r="58" spans="1:6" s="485" customFormat="1" ht="96" x14ac:dyDescent="0.2">
      <c r="A58" s="560" t="s">
        <v>1000</v>
      </c>
      <c r="B58" s="810" t="s">
        <v>2390</v>
      </c>
      <c r="C58" s="482"/>
      <c r="D58" s="483"/>
      <c r="E58" s="483"/>
      <c r="F58" s="483"/>
    </row>
    <row r="59" spans="1:6" s="485" customFormat="1" ht="24" x14ac:dyDescent="0.2">
      <c r="A59" s="560" t="s">
        <v>2168</v>
      </c>
      <c r="B59" s="586" t="s">
        <v>2159</v>
      </c>
      <c r="C59" s="482" t="s">
        <v>5</v>
      </c>
      <c r="D59" s="483">
        <v>18</v>
      </c>
      <c r="E59" s="483"/>
      <c r="F59" s="483"/>
    </row>
    <row r="60" spans="1:6" s="485" customFormat="1" ht="24" x14ac:dyDescent="0.2">
      <c r="A60" s="560" t="s">
        <v>2169</v>
      </c>
      <c r="B60" s="587" t="s">
        <v>2160</v>
      </c>
      <c r="C60" s="482" t="s">
        <v>5</v>
      </c>
      <c r="D60" s="483">
        <v>18</v>
      </c>
      <c r="E60" s="483"/>
      <c r="F60" s="483"/>
    </row>
    <row r="61" spans="1:6" s="485" customFormat="1" ht="24" x14ac:dyDescent="0.2">
      <c r="A61" s="560" t="s">
        <v>2170</v>
      </c>
      <c r="B61" s="586" t="s">
        <v>2161</v>
      </c>
      <c r="C61" s="482" t="s">
        <v>5</v>
      </c>
      <c r="D61" s="483">
        <v>6</v>
      </c>
      <c r="E61" s="483"/>
      <c r="F61" s="483"/>
    </row>
    <row r="62" spans="1:6" s="485" customFormat="1" ht="24" x14ac:dyDescent="0.2">
      <c r="A62" s="560" t="s">
        <v>2171</v>
      </c>
      <c r="B62" s="587" t="s">
        <v>2162</v>
      </c>
      <c r="C62" s="482" t="s">
        <v>5</v>
      </c>
      <c r="D62" s="483">
        <v>6</v>
      </c>
      <c r="E62" s="483"/>
      <c r="F62" s="483"/>
    </row>
    <row r="63" spans="1:6" s="485" customFormat="1" ht="12" x14ac:dyDescent="0.2">
      <c r="A63" s="560"/>
      <c r="B63" s="587"/>
      <c r="C63" s="482"/>
      <c r="D63" s="483"/>
      <c r="E63" s="483"/>
      <c r="F63" s="483"/>
    </row>
    <row r="64" spans="1:6" s="485" customFormat="1" ht="72" x14ac:dyDescent="0.2">
      <c r="A64" s="560" t="s">
        <v>1005</v>
      </c>
      <c r="B64" s="808" t="s">
        <v>2391</v>
      </c>
      <c r="C64" s="482" t="s">
        <v>1055</v>
      </c>
      <c r="D64" s="483">
        <v>18</v>
      </c>
      <c r="E64" s="483"/>
      <c r="F64" s="483"/>
    </row>
    <row r="65" spans="1:7" s="485" customFormat="1" ht="12" x14ac:dyDescent="0.2">
      <c r="A65" s="560"/>
      <c r="B65" s="587"/>
      <c r="C65" s="482"/>
      <c r="D65" s="483"/>
      <c r="E65" s="483"/>
      <c r="F65" s="483"/>
    </row>
    <row r="66" spans="1:7" s="485" customFormat="1" ht="84" x14ac:dyDescent="0.2">
      <c r="A66" s="588" t="s">
        <v>1006</v>
      </c>
      <c r="B66" s="808" t="s">
        <v>2393</v>
      </c>
      <c r="C66" s="482"/>
      <c r="D66" s="483"/>
      <c r="E66" s="483"/>
      <c r="F66" s="483"/>
    </row>
    <row r="67" spans="1:7" s="485" customFormat="1" ht="24" x14ac:dyDescent="0.2">
      <c r="A67" s="560" t="s">
        <v>2172</v>
      </c>
      <c r="B67" s="586" t="s">
        <v>2163</v>
      </c>
      <c r="C67" s="482" t="s">
        <v>5</v>
      </c>
      <c r="D67" s="483">
        <v>18</v>
      </c>
      <c r="E67" s="483"/>
      <c r="F67" s="483"/>
    </row>
    <row r="68" spans="1:7" s="485" customFormat="1" ht="24" x14ac:dyDescent="0.2">
      <c r="A68" s="560" t="s">
        <v>2173</v>
      </c>
      <c r="B68" s="587" t="s">
        <v>2164</v>
      </c>
      <c r="C68" s="482" t="s">
        <v>5</v>
      </c>
      <c r="D68" s="483">
        <v>18</v>
      </c>
      <c r="E68" s="483"/>
      <c r="F68" s="483"/>
    </row>
    <row r="69" spans="1:7" s="485" customFormat="1" ht="12" x14ac:dyDescent="0.2">
      <c r="A69" s="560"/>
      <c r="B69" s="622"/>
      <c r="C69" s="482"/>
      <c r="D69" s="483"/>
      <c r="E69" s="483"/>
      <c r="F69" s="483"/>
    </row>
    <row r="70" spans="1:7" s="485" customFormat="1" ht="96" x14ac:dyDescent="0.2">
      <c r="A70" s="560" t="s">
        <v>1007</v>
      </c>
      <c r="B70" s="808" t="s">
        <v>2392</v>
      </c>
      <c r="C70" s="482" t="s">
        <v>1138</v>
      </c>
      <c r="D70" s="483">
        <v>78</v>
      </c>
      <c r="E70" s="483"/>
      <c r="F70" s="483"/>
    </row>
    <row r="71" spans="1:7" s="485" customFormat="1" ht="12" x14ac:dyDescent="0.2">
      <c r="A71" s="560"/>
      <c r="B71" s="589"/>
      <c r="C71" s="482"/>
      <c r="D71" s="483"/>
      <c r="E71" s="483"/>
      <c r="F71" s="483"/>
    </row>
    <row r="72" spans="1:7" s="485" customFormat="1" ht="72" x14ac:dyDescent="0.2">
      <c r="A72" s="560" t="s">
        <v>1008</v>
      </c>
      <c r="B72" s="808" t="s">
        <v>2394</v>
      </c>
      <c r="C72" s="482" t="s">
        <v>2158</v>
      </c>
      <c r="D72" s="483">
        <v>35</v>
      </c>
      <c r="E72" s="483"/>
      <c r="F72" s="483"/>
    </row>
    <row r="73" spans="1:7" s="135" customFormat="1" ht="12" x14ac:dyDescent="0.2">
      <c r="A73" s="627"/>
      <c r="B73" s="622"/>
      <c r="C73" s="482"/>
      <c r="D73" s="483"/>
      <c r="E73" s="636"/>
      <c r="F73" s="483"/>
    </row>
    <row r="74" spans="1:7" s="136" customFormat="1" ht="12" x14ac:dyDescent="0.2">
      <c r="A74" s="353"/>
      <c r="B74" s="621"/>
      <c r="C74" s="493"/>
      <c r="D74" s="494"/>
      <c r="E74" s="606"/>
      <c r="F74" s="500"/>
    </row>
    <row r="75" spans="1:7" s="485" customFormat="1" ht="12" x14ac:dyDescent="0.2">
      <c r="A75" s="508"/>
      <c r="B75" s="509" t="s">
        <v>2052</v>
      </c>
      <c r="C75" s="509"/>
      <c r="D75" s="509"/>
      <c r="E75" s="509"/>
      <c r="F75" s="510"/>
    </row>
    <row r="76" spans="1:7" s="136" customFormat="1" ht="12" x14ac:dyDescent="0.2">
      <c r="A76" s="353"/>
      <c r="B76" s="621"/>
      <c r="C76" s="493"/>
      <c r="D76" s="494"/>
      <c r="E76" s="606"/>
      <c r="F76" s="500"/>
    </row>
    <row r="77" spans="1:7" s="135" customFormat="1" ht="132" x14ac:dyDescent="0.2">
      <c r="A77" s="627" t="s">
        <v>41</v>
      </c>
      <c r="B77" s="622" t="s">
        <v>1810</v>
      </c>
      <c r="C77" s="482"/>
      <c r="D77" s="483"/>
      <c r="E77" s="483"/>
      <c r="F77" s="484"/>
      <c r="G77" s="485"/>
    </row>
    <row r="78" spans="1:7" s="135" customFormat="1" ht="99.75" customHeight="1" x14ac:dyDescent="0.2">
      <c r="A78" s="497" t="s">
        <v>1692</v>
      </c>
      <c r="B78" s="622" t="s">
        <v>1811</v>
      </c>
      <c r="C78" s="482"/>
      <c r="D78" s="483"/>
      <c r="E78" s="483"/>
      <c r="F78" s="484"/>
      <c r="G78" s="485"/>
    </row>
    <row r="79" spans="1:7" s="135" customFormat="1" ht="84" x14ac:dyDescent="0.2">
      <c r="A79" s="497" t="s">
        <v>1692</v>
      </c>
      <c r="B79" s="622" t="s">
        <v>1802</v>
      </c>
      <c r="C79" s="482"/>
      <c r="D79" s="483"/>
      <c r="E79" s="483"/>
      <c r="F79" s="483"/>
      <c r="G79" s="485"/>
    </row>
    <row r="80" spans="1:7" s="135" customFormat="1" ht="72.75" thickBot="1" x14ac:dyDescent="0.25">
      <c r="A80" s="497" t="s">
        <v>1692</v>
      </c>
      <c r="B80" s="526" t="s">
        <v>1804</v>
      </c>
      <c r="C80" s="461"/>
      <c r="D80" s="462"/>
      <c r="E80" s="462"/>
      <c r="F80" s="462"/>
      <c r="G80" s="485"/>
    </row>
    <row r="81" spans="1:7" s="135" customFormat="1" ht="15" thickTop="1" x14ac:dyDescent="0.2">
      <c r="A81" s="486" t="s">
        <v>41</v>
      </c>
      <c r="B81" s="619" t="s">
        <v>1803</v>
      </c>
      <c r="C81" s="498" t="s">
        <v>1138</v>
      </c>
      <c r="D81" s="499">
        <v>390</v>
      </c>
      <c r="E81" s="675"/>
      <c r="F81" s="672"/>
      <c r="G81" s="480"/>
    </row>
    <row r="82" spans="1:7" s="135" customFormat="1" ht="12" x14ac:dyDescent="0.2">
      <c r="A82" s="627"/>
      <c r="B82" s="614"/>
      <c r="C82" s="482"/>
      <c r="D82" s="483"/>
      <c r="E82" s="636"/>
      <c r="F82" s="637"/>
    </row>
    <row r="83" spans="1:7" s="135" customFormat="1" ht="48" x14ac:dyDescent="0.2">
      <c r="A83" s="627" t="s">
        <v>1</v>
      </c>
      <c r="B83" s="622" t="s">
        <v>970</v>
      </c>
      <c r="C83" s="482" t="s">
        <v>1139</v>
      </c>
      <c r="D83" s="483">
        <v>60</v>
      </c>
      <c r="E83" s="636"/>
      <c r="F83" s="637"/>
    </row>
    <row r="84" spans="1:7" s="135" customFormat="1" ht="12" x14ac:dyDescent="0.2">
      <c r="A84" s="627"/>
      <c r="B84" s="622"/>
      <c r="C84" s="482"/>
      <c r="D84" s="483"/>
      <c r="E84" s="636"/>
      <c r="F84" s="637"/>
    </row>
    <row r="85" spans="1:7" s="135" customFormat="1" ht="36" x14ac:dyDescent="0.2">
      <c r="A85" s="627" t="s">
        <v>2</v>
      </c>
      <c r="B85" s="622" t="s">
        <v>402</v>
      </c>
      <c r="C85" s="482" t="s">
        <v>1139</v>
      </c>
      <c r="D85" s="483">
        <v>60</v>
      </c>
      <c r="E85" s="636"/>
      <c r="F85" s="637"/>
    </row>
    <row r="86" spans="1:7" s="480" customFormat="1" ht="12" x14ac:dyDescent="0.2">
      <c r="A86" s="353"/>
      <c r="B86" s="621"/>
      <c r="C86" s="493"/>
      <c r="D86" s="494"/>
      <c r="E86" s="606"/>
      <c r="F86" s="500"/>
    </row>
    <row r="87" spans="1:7" s="485" customFormat="1" ht="12" x14ac:dyDescent="0.2">
      <c r="A87" s="267"/>
      <c r="B87" s="1089" t="s">
        <v>1815</v>
      </c>
      <c r="C87" s="1089"/>
      <c r="D87" s="1089"/>
      <c r="E87" s="661"/>
      <c r="F87" s="496"/>
    </row>
    <row r="88" spans="1:7" s="480" customFormat="1" ht="12" x14ac:dyDescent="0.2">
      <c r="A88" s="353"/>
      <c r="B88" s="621"/>
      <c r="C88" s="493"/>
      <c r="D88" s="494"/>
      <c r="E88" s="606"/>
      <c r="F88" s="500"/>
    </row>
    <row r="89" spans="1:7" s="485" customFormat="1" ht="132" x14ac:dyDescent="0.2">
      <c r="A89" s="627" t="s">
        <v>3</v>
      </c>
      <c r="B89" s="622" t="s">
        <v>1817</v>
      </c>
      <c r="C89" s="482"/>
      <c r="D89" s="483"/>
      <c r="E89" s="483"/>
      <c r="F89" s="484"/>
    </row>
    <row r="90" spans="1:7" s="485" customFormat="1" ht="84" x14ac:dyDescent="0.2">
      <c r="A90" s="627" t="s">
        <v>113</v>
      </c>
      <c r="B90" s="622" t="s">
        <v>739</v>
      </c>
      <c r="C90" s="482"/>
      <c r="D90" s="483"/>
      <c r="E90" s="483"/>
      <c r="F90" s="484"/>
    </row>
    <row r="91" spans="1:7" s="485" customFormat="1" ht="36" x14ac:dyDescent="0.2">
      <c r="A91" s="627" t="s">
        <v>113</v>
      </c>
      <c r="B91" s="622" t="s">
        <v>1281</v>
      </c>
      <c r="C91" s="482"/>
      <c r="D91" s="483"/>
      <c r="E91" s="483"/>
      <c r="F91" s="484"/>
    </row>
    <row r="92" spans="1:7" s="485" customFormat="1" ht="60.75" thickBot="1" x14ac:dyDescent="0.25">
      <c r="A92" s="627" t="s">
        <v>113</v>
      </c>
      <c r="B92" s="526" t="s">
        <v>740</v>
      </c>
      <c r="C92" s="461"/>
      <c r="D92" s="462"/>
      <c r="E92" s="462"/>
      <c r="F92" s="462"/>
    </row>
    <row r="93" spans="1:7" s="485" customFormat="1" ht="15" thickTop="1" x14ac:dyDescent="0.2">
      <c r="A93" s="627" t="s">
        <v>1984</v>
      </c>
      <c r="B93" s="142" t="s">
        <v>1816</v>
      </c>
      <c r="C93" s="498" t="s">
        <v>1138</v>
      </c>
      <c r="D93" s="499">
        <v>108</v>
      </c>
      <c r="E93" s="675"/>
      <c r="F93" s="672"/>
    </row>
    <row r="94" spans="1:7" s="136" customFormat="1" ht="12" x14ac:dyDescent="0.2">
      <c r="A94" s="353"/>
      <c r="B94" s="621"/>
      <c r="C94" s="493"/>
      <c r="D94" s="494"/>
      <c r="E94" s="606"/>
      <c r="F94" s="500"/>
    </row>
    <row r="95" spans="1:7" s="135" customFormat="1" ht="12" x14ac:dyDescent="0.2">
      <c r="A95" s="267"/>
      <c r="B95" s="1089" t="s">
        <v>1566</v>
      </c>
      <c r="C95" s="1089"/>
      <c r="D95" s="1089"/>
      <c r="E95" s="661"/>
      <c r="F95" s="496"/>
    </row>
    <row r="96" spans="1:7" s="136" customFormat="1" ht="12" x14ac:dyDescent="0.2">
      <c r="A96" s="353"/>
      <c r="B96" s="621"/>
      <c r="C96" s="493"/>
      <c r="D96" s="494"/>
      <c r="E96" s="606"/>
      <c r="F96" s="500"/>
    </row>
    <row r="97" spans="1:6" s="135" customFormat="1" ht="120" x14ac:dyDescent="0.2">
      <c r="A97" s="627" t="s">
        <v>4</v>
      </c>
      <c r="B97" s="622" t="s">
        <v>1567</v>
      </c>
      <c r="C97" s="482"/>
      <c r="D97" s="483"/>
      <c r="E97" s="78"/>
      <c r="F97" s="484"/>
    </row>
    <row r="98" spans="1:6" s="135" customFormat="1" ht="168" x14ac:dyDescent="0.2">
      <c r="A98" s="627" t="s">
        <v>113</v>
      </c>
      <c r="B98" s="622" t="s">
        <v>1571</v>
      </c>
      <c r="C98" s="482"/>
      <c r="D98" s="483"/>
      <c r="E98" s="78"/>
      <c r="F98" s="484"/>
    </row>
    <row r="99" spans="1:6" s="135" customFormat="1" ht="72" x14ac:dyDescent="0.2">
      <c r="A99" s="627" t="s">
        <v>113</v>
      </c>
      <c r="B99" s="622" t="s">
        <v>969</v>
      </c>
      <c r="C99" s="482"/>
      <c r="D99" s="483"/>
      <c r="E99" s="78"/>
      <c r="F99" s="484"/>
    </row>
    <row r="100" spans="1:6" s="135" customFormat="1" ht="60" x14ac:dyDescent="0.2">
      <c r="A100" s="627" t="s">
        <v>113</v>
      </c>
      <c r="B100" s="622" t="s">
        <v>1568</v>
      </c>
      <c r="C100" s="482"/>
      <c r="D100" s="483"/>
      <c r="E100" s="78"/>
      <c r="F100" s="483"/>
    </row>
    <row r="101" spans="1:6" s="135" customFormat="1" ht="36" x14ac:dyDescent="0.2">
      <c r="A101" s="627" t="s">
        <v>113</v>
      </c>
      <c r="B101" s="622" t="s">
        <v>1569</v>
      </c>
      <c r="C101" s="482"/>
      <c r="D101" s="483"/>
      <c r="E101" s="78"/>
      <c r="F101" s="483"/>
    </row>
    <row r="102" spans="1:6" s="135" customFormat="1" ht="12" x14ac:dyDescent="0.2">
      <c r="A102" s="627"/>
      <c r="B102" s="622" t="s">
        <v>1570</v>
      </c>
      <c r="C102" s="482"/>
      <c r="D102" s="483"/>
      <c r="E102" s="78"/>
      <c r="F102" s="483"/>
    </row>
    <row r="103" spans="1:6" s="135" customFormat="1" ht="84" x14ac:dyDescent="0.2">
      <c r="A103" s="627"/>
      <c r="B103" s="622" t="s">
        <v>1573</v>
      </c>
      <c r="C103" s="482"/>
      <c r="D103" s="483"/>
      <c r="E103" s="78"/>
      <c r="F103" s="483"/>
    </row>
    <row r="104" spans="1:6" s="135" customFormat="1" ht="143.25" customHeight="1" x14ac:dyDescent="0.2">
      <c r="A104" s="627"/>
      <c r="B104" s="622" t="s">
        <v>1572</v>
      </c>
      <c r="C104" s="482"/>
      <c r="D104" s="483"/>
      <c r="E104" s="78"/>
      <c r="F104" s="483"/>
    </row>
    <row r="105" spans="1:6" s="135" customFormat="1" ht="14.25" x14ac:dyDescent="0.2">
      <c r="A105" s="627" t="s">
        <v>2002</v>
      </c>
      <c r="B105" s="622" t="s">
        <v>1575</v>
      </c>
      <c r="C105" s="482" t="s">
        <v>1138</v>
      </c>
      <c r="D105" s="483">
        <v>1080</v>
      </c>
      <c r="E105" s="636"/>
      <c r="F105" s="637"/>
    </row>
    <row r="106" spans="1:6" s="135" customFormat="1" ht="12" x14ac:dyDescent="0.2">
      <c r="A106" s="627"/>
      <c r="B106" s="622"/>
      <c r="C106" s="482"/>
      <c r="D106" s="483"/>
      <c r="E106" s="636"/>
      <c r="F106" s="637"/>
    </row>
    <row r="107" spans="1:6" s="135" customFormat="1" ht="60" x14ac:dyDescent="0.2">
      <c r="A107" s="627" t="s">
        <v>662</v>
      </c>
      <c r="B107" s="622" t="s">
        <v>2051</v>
      </c>
      <c r="C107" s="482" t="s">
        <v>1139</v>
      </c>
      <c r="D107" s="483">
        <v>900</v>
      </c>
      <c r="E107" s="636"/>
      <c r="F107" s="637"/>
    </row>
    <row r="108" spans="1:6" s="135" customFormat="1" ht="12" x14ac:dyDescent="0.2">
      <c r="A108" s="964"/>
      <c r="B108" s="916"/>
      <c r="C108" s="916"/>
      <c r="D108" s="916"/>
      <c r="E108" s="916"/>
      <c r="F108" s="916"/>
    </row>
    <row r="109" spans="1:6" s="135" customFormat="1" ht="12" x14ac:dyDescent="0.2">
      <c r="A109" s="976" t="s">
        <v>403</v>
      </c>
      <c r="B109" s="955"/>
      <c r="C109" s="955"/>
      <c r="D109" s="955"/>
      <c r="E109" s="955"/>
      <c r="F109" s="233">
        <f>SUM(F54:F108)</f>
        <v>0</v>
      </c>
    </row>
    <row r="110" spans="1:6" s="135" customFormat="1" ht="12" x14ac:dyDescent="0.2">
      <c r="E110" s="33"/>
    </row>
    <row r="111" spans="1:6" s="135" customFormat="1" ht="12" x14ac:dyDescent="0.2">
      <c r="E111" s="33"/>
    </row>
    <row r="112" spans="1:6" s="135" customFormat="1" ht="12" x14ac:dyDescent="0.2">
      <c r="E112" s="33"/>
    </row>
    <row r="113" spans="5:5" s="135" customFormat="1" ht="12" x14ac:dyDescent="0.2">
      <c r="E113" s="33"/>
    </row>
    <row r="114" spans="5:5" s="135" customFormat="1" ht="12" x14ac:dyDescent="0.2">
      <c r="E114" s="33"/>
    </row>
    <row r="115" spans="5:5" s="135" customFormat="1" ht="12" x14ac:dyDescent="0.2">
      <c r="E115" s="33"/>
    </row>
    <row r="116" spans="5:5" s="135" customFormat="1" ht="12" x14ac:dyDescent="0.2">
      <c r="E116" s="33"/>
    </row>
    <row r="117" spans="5:5" s="135" customFormat="1" ht="12" x14ac:dyDescent="0.2">
      <c r="E117" s="33"/>
    </row>
    <row r="118" spans="5:5" s="135" customFormat="1" ht="12" x14ac:dyDescent="0.2">
      <c r="E118" s="33"/>
    </row>
    <row r="119" spans="5:5" s="135" customFormat="1" ht="12" x14ac:dyDescent="0.2">
      <c r="E119" s="33"/>
    </row>
    <row r="120" spans="5:5" s="135" customFormat="1" ht="12" x14ac:dyDescent="0.2">
      <c r="E120" s="33"/>
    </row>
    <row r="121" spans="5:5" s="135" customFormat="1" ht="12" x14ac:dyDescent="0.2">
      <c r="E121" s="33"/>
    </row>
    <row r="122" spans="5:5" s="135" customFormat="1" ht="12" x14ac:dyDescent="0.2">
      <c r="E122" s="33"/>
    </row>
    <row r="123" spans="5:5" s="135" customFormat="1" ht="12" x14ac:dyDescent="0.2">
      <c r="E123" s="33"/>
    </row>
    <row r="124" spans="5:5" s="135" customFormat="1" ht="12" x14ac:dyDescent="0.2">
      <c r="E124" s="33"/>
    </row>
    <row r="125" spans="5:5" s="135" customFormat="1" ht="12" x14ac:dyDescent="0.2">
      <c r="E125" s="33"/>
    </row>
    <row r="126" spans="5:5" s="135" customFormat="1" ht="12" x14ac:dyDescent="0.2">
      <c r="E126" s="33"/>
    </row>
    <row r="127" spans="5:5" s="135" customFormat="1" ht="12" x14ac:dyDescent="0.2">
      <c r="E127" s="33"/>
    </row>
    <row r="128" spans="5:5" s="135" customFormat="1" ht="12" x14ac:dyDescent="0.2">
      <c r="E128" s="33"/>
    </row>
    <row r="129" spans="1:6" s="135" customFormat="1" ht="12" x14ac:dyDescent="0.2">
      <c r="E129" s="33"/>
    </row>
    <row r="130" spans="1:6" s="135" customFormat="1" ht="12" x14ac:dyDescent="0.2">
      <c r="E130" s="33"/>
    </row>
    <row r="131" spans="1:6" s="135" customFormat="1" ht="12" x14ac:dyDescent="0.2">
      <c r="E131" s="33"/>
    </row>
    <row r="132" spans="1:6" s="135" customFormat="1" ht="12" x14ac:dyDescent="0.2">
      <c r="E132" s="33"/>
    </row>
    <row r="133" spans="1:6" s="135" customFormat="1" ht="12" x14ac:dyDescent="0.2">
      <c r="E133" s="33"/>
    </row>
    <row r="134" spans="1:6" s="135" customFormat="1" ht="12" x14ac:dyDescent="0.2">
      <c r="E134" s="33"/>
    </row>
    <row r="135" spans="1:6" s="135" customFormat="1" ht="12" x14ac:dyDescent="0.2">
      <c r="E135" s="33"/>
    </row>
    <row r="136" spans="1:6" s="135" customFormat="1" ht="12" x14ac:dyDescent="0.2">
      <c r="E136" s="33"/>
    </row>
    <row r="137" spans="1:6" s="135" customFormat="1" ht="12" x14ac:dyDescent="0.2">
      <c r="E137" s="33"/>
    </row>
    <row r="138" spans="1:6" s="135" customFormat="1" ht="12" x14ac:dyDescent="0.2">
      <c r="E138" s="33"/>
    </row>
    <row r="139" spans="1:6" s="135" customFormat="1" ht="12" x14ac:dyDescent="0.2">
      <c r="E139" s="33"/>
    </row>
    <row r="140" spans="1:6" s="135" customFormat="1" ht="12" x14ac:dyDescent="0.2">
      <c r="E140" s="33"/>
    </row>
    <row r="141" spans="1:6" ht="15" x14ac:dyDescent="0.25">
      <c r="A141" s="191"/>
      <c r="B141" s="191"/>
      <c r="C141" s="191"/>
      <c r="D141" s="191"/>
      <c r="E141" s="313"/>
      <c r="F141" s="191"/>
    </row>
    <row r="142" spans="1:6" ht="15" x14ac:dyDescent="0.25">
      <c r="A142" s="191"/>
      <c r="B142" s="191"/>
      <c r="C142" s="191"/>
      <c r="D142" s="191"/>
      <c r="E142" s="313"/>
      <c r="F142" s="191"/>
    </row>
    <row r="143" spans="1:6" ht="15" x14ac:dyDescent="0.25">
      <c r="A143" s="191"/>
      <c r="B143" s="191"/>
      <c r="C143" s="191"/>
      <c r="D143" s="191"/>
      <c r="E143" s="313"/>
      <c r="F143" s="191"/>
    </row>
    <row r="144" spans="1:6" ht="15" x14ac:dyDescent="0.25">
      <c r="A144" s="191"/>
      <c r="B144" s="191"/>
      <c r="C144" s="191"/>
      <c r="D144" s="191"/>
      <c r="E144" s="313"/>
      <c r="F144" s="191"/>
    </row>
  </sheetData>
  <mergeCells count="13">
    <mergeCell ref="A108:F108"/>
    <mergeCell ref="A109:E109"/>
    <mergeCell ref="A7:F7"/>
    <mergeCell ref="A49:F49"/>
    <mergeCell ref="A51:F51"/>
    <mergeCell ref="B95:D95"/>
    <mergeCell ref="B87:D87"/>
    <mergeCell ref="A6:F6"/>
    <mergeCell ref="A1:F1"/>
    <mergeCell ref="A2:F2"/>
    <mergeCell ref="A3:F3"/>
    <mergeCell ref="A4:F4"/>
    <mergeCell ref="A5:F5"/>
  </mergeCells>
  <printOptions horizontalCentered="1"/>
  <pageMargins left="0.98425196850393704" right="0.39370078740157483" top="0.59055118110236227" bottom="0.59055118110236227" header="0.19685039370078741" footer="0.19685039370078741"/>
  <pageSetup paperSize="9" scale="91" orientation="portrait" r:id="rId1"/>
  <headerFooter>
    <oddFooter>&amp;L&amp;"-,Običajno"&amp;8&amp;K0070C0&amp;A&amp;R&amp;"-,Običajno"&amp;8&amp;K0070C0Stran &amp;P</oddFooter>
  </headerFooter>
  <rowBreaks count="2" manualBreakCount="2">
    <brk id="49" max="16383" man="1"/>
    <brk id="74" max="16383"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6"/>
  <sheetViews>
    <sheetView view="pageBreakPreview" topLeftCell="A5" zoomScaleNormal="100" zoomScaleSheetLayoutView="100" workbookViewId="0">
      <selection sqref="A1:F1"/>
    </sheetView>
  </sheetViews>
  <sheetFormatPr defaultRowHeight="12.75" x14ac:dyDescent="0.2"/>
  <cols>
    <col min="1" max="1" width="5.5703125" style="133" customWidth="1"/>
    <col min="2" max="2" width="48.7109375" style="133" customWidth="1"/>
    <col min="3" max="3" width="4.85546875" style="133" customWidth="1"/>
    <col min="4" max="4" width="7.85546875" style="133" customWidth="1"/>
    <col min="5" max="5" width="8.85546875" style="9" customWidth="1"/>
    <col min="6" max="6" width="12.140625" style="133" customWidth="1"/>
    <col min="7" max="16384" width="9.140625" style="133"/>
  </cols>
  <sheetData>
    <row r="1" spans="1:6" ht="18.75" customHeight="1" x14ac:dyDescent="0.3">
      <c r="A1" s="1090" t="s">
        <v>2021</v>
      </c>
      <c r="B1" s="830"/>
      <c r="C1" s="830"/>
      <c r="D1" s="830"/>
      <c r="E1" s="830"/>
      <c r="F1" s="830"/>
    </row>
    <row r="2" spans="1:6" x14ac:dyDescent="0.2">
      <c r="A2" s="937"/>
      <c r="B2" s="837"/>
      <c r="C2" s="837"/>
      <c r="D2" s="837"/>
      <c r="E2" s="837"/>
      <c r="F2" s="837"/>
    </row>
    <row r="3" spans="1:6" s="134" customFormat="1" ht="38.25" customHeight="1" x14ac:dyDescent="0.2">
      <c r="A3" s="945" t="s">
        <v>1284</v>
      </c>
      <c r="B3" s="837"/>
      <c r="C3" s="837"/>
      <c r="D3" s="837"/>
      <c r="E3" s="837"/>
      <c r="F3" s="837"/>
    </row>
    <row r="4" spans="1:6" s="134" customFormat="1" ht="26.1" customHeight="1" x14ac:dyDescent="0.2">
      <c r="A4" s="944" t="s">
        <v>1283</v>
      </c>
      <c r="B4" s="837"/>
      <c r="C4" s="837"/>
      <c r="D4" s="837"/>
      <c r="E4" s="837"/>
      <c r="F4" s="837"/>
    </row>
    <row r="5" spans="1:6" s="134" customFormat="1" ht="37.5" customHeight="1" x14ac:dyDescent="0.2">
      <c r="A5" s="1031" t="s">
        <v>404</v>
      </c>
      <c r="B5" s="953"/>
      <c r="C5" s="953"/>
      <c r="D5" s="953"/>
      <c r="E5" s="953"/>
      <c r="F5" s="953"/>
    </row>
    <row r="6" spans="1:6" s="134" customFormat="1" ht="27.6" customHeight="1" x14ac:dyDescent="0.2">
      <c r="A6" s="1031" t="s">
        <v>405</v>
      </c>
      <c r="B6" s="992"/>
      <c r="C6" s="992"/>
      <c r="D6" s="992"/>
      <c r="E6" s="992"/>
      <c r="F6" s="992"/>
    </row>
    <row r="7" spans="1:6" s="134" customFormat="1" ht="62.25" customHeight="1" x14ac:dyDescent="0.2">
      <c r="A7" s="959" t="s">
        <v>406</v>
      </c>
      <c r="B7" s="1091"/>
      <c r="C7" s="1091"/>
      <c r="D7" s="1091"/>
      <c r="E7" s="1091"/>
      <c r="F7" s="1091"/>
    </row>
    <row r="8" spans="1:6" s="134" customFormat="1" ht="25.5" customHeight="1" x14ac:dyDescent="0.2">
      <c r="A8" s="959" t="s">
        <v>1027</v>
      </c>
      <c r="B8" s="1091"/>
      <c r="C8" s="1091"/>
      <c r="D8" s="1091"/>
      <c r="E8" s="1091"/>
      <c r="F8" s="1091"/>
    </row>
    <row r="9" spans="1:6" s="134" customFormat="1" ht="26.1" customHeight="1" x14ac:dyDescent="0.2">
      <c r="A9" s="959" t="s">
        <v>407</v>
      </c>
      <c r="B9" s="1091"/>
      <c r="C9" s="1091"/>
      <c r="D9" s="1091"/>
      <c r="E9" s="1091"/>
      <c r="F9" s="1091"/>
    </row>
    <row r="10" spans="1:6" s="134" customFormat="1" ht="72.95" customHeight="1" x14ac:dyDescent="0.2">
      <c r="A10" s="959" t="s">
        <v>408</v>
      </c>
      <c r="B10" s="1091"/>
      <c r="C10" s="1091"/>
      <c r="D10" s="1091"/>
      <c r="E10" s="1091"/>
      <c r="F10" s="1091"/>
    </row>
    <row r="11" spans="1:6" s="134" customFormat="1" ht="26.45" customHeight="1" x14ac:dyDescent="0.2">
      <c r="A11" s="959" t="s">
        <v>409</v>
      </c>
      <c r="B11" s="1091"/>
      <c r="C11" s="1091"/>
      <c r="D11" s="1091"/>
      <c r="E11" s="1091"/>
      <c r="F11" s="1091"/>
    </row>
    <row r="12" spans="1:6" s="134" customFormat="1" ht="24.95" customHeight="1" x14ac:dyDescent="0.2">
      <c r="A12" s="959" t="s">
        <v>410</v>
      </c>
      <c r="B12" s="1091"/>
      <c r="C12" s="1091"/>
      <c r="D12" s="1091"/>
      <c r="E12" s="1091"/>
      <c r="F12" s="1091"/>
    </row>
    <row r="13" spans="1:6" s="134" customFormat="1" ht="26.1" customHeight="1" x14ac:dyDescent="0.2">
      <c r="A13" s="959" t="s">
        <v>411</v>
      </c>
      <c r="B13" s="1091"/>
      <c r="C13" s="1091"/>
      <c r="D13" s="1091"/>
      <c r="E13" s="1091"/>
      <c r="F13" s="1091"/>
    </row>
    <row r="14" spans="1:6" s="134" customFormat="1" ht="50.25" customHeight="1" x14ac:dyDescent="0.2">
      <c r="A14" s="959" t="s">
        <v>412</v>
      </c>
      <c r="B14" s="1091"/>
      <c r="C14" s="1091"/>
      <c r="D14" s="1091"/>
      <c r="E14" s="1091"/>
      <c r="F14" s="1091"/>
    </row>
    <row r="15" spans="1:6" s="134" customFormat="1" ht="63.75" customHeight="1" x14ac:dyDescent="0.2">
      <c r="A15" s="959" t="s">
        <v>413</v>
      </c>
      <c r="B15" s="1091"/>
      <c r="C15" s="1091"/>
      <c r="D15" s="1091"/>
      <c r="E15" s="1091"/>
      <c r="F15" s="1091"/>
    </row>
    <row r="16" spans="1:6" s="134" customFormat="1" ht="15.6" customHeight="1" x14ac:dyDescent="0.2">
      <c r="A16" s="959" t="s">
        <v>414</v>
      </c>
      <c r="B16" s="1091"/>
      <c r="C16" s="1091"/>
      <c r="D16" s="1091"/>
      <c r="E16" s="1091"/>
      <c r="F16" s="1091"/>
    </row>
    <row r="17" spans="1:6" s="134" customFormat="1" ht="73.5" customHeight="1" x14ac:dyDescent="0.2">
      <c r="A17" s="959" t="s">
        <v>415</v>
      </c>
      <c r="B17" s="1091"/>
      <c r="C17" s="1091"/>
      <c r="D17" s="1091"/>
      <c r="E17" s="1091"/>
      <c r="F17" s="1091"/>
    </row>
    <row r="18" spans="1:6" s="134" customFormat="1" ht="72" customHeight="1" x14ac:dyDescent="0.2">
      <c r="A18" s="959" t="s">
        <v>416</v>
      </c>
      <c r="B18" s="1091"/>
      <c r="C18" s="1091"/>
      <c r="D18" s="1091"/>
      <c r="E18" s="1091"/>
      <c r="F18" s="1091"/>
    </row>
    <row r="19" spans="1:6" s="134" customFormat="1" ht="15.6" customHeight="1" x14ac:dyDescent="0.2">
      <c r="A19" s="959" t="s">
        <v>417</v>
      </c>
      <c r="B19" s="1091"/>
      <c r="C19" s="1091"/>
      <c r="D19" s="1091"/>
      <c r="E19" s="1091"/>
      <c r="F19" s="1091"/>
    </row>
    <row r="20" spans="1:6" s="134" customFormat="1" ht="88.5" customHeight="1" x14ac:dyDescent="0.2">
      <c r="A20" s="959" t="s">
        <v>418</v>
      </c>
      <c r="B20" s="1091"/>
      <c r="C20" s="1091"/>
      <c r="D20" s="1091"/>
      <c r="E20" s="1091"/>
      <c r="F20" s="1091"/>
    </row>
    <row r="21" spans="1:6" s="134" customFormat="1" ht="38.450000000000003" customHeight="1" x14ac:dyDescent="0.2">
      <c r="A21" s="959" t="s">
        <v>419</v>
      </c>
      <c r="B21" s="1091"/>
      <c r="C21" s="1091"/>
      <c r="D21" s="1091"/>
      <c r="E21" s="1091"/>
      <c r="F21" s="1091"/>
    </row>
    <row r="22" spans="1:6" s="134" customFormat="1" ht="63" customHeight="1" x14ac:dyDescent="0.2">
      <c r="A22" s="959" t="s">
        <v>420</v>
      </c>
      <c r="B22" s="1091"/>
      <c r="C22" s="1091"/>
      <c r="D22" s="1091"/>
      <c r="E22" s="1091"/>
      <c r="F22" s="1091"/>
    </row>
    <row r="23" spans="1:6" s="134" customFormat="1" ht="27" customHeight="1" x14ac:dyDescent="0.2">
      <c r="A23" s="959" t="s">
        <v>1046</v>
      </c>
      <c r="B23" s="1091"/>
      <c r="C23" s="1091"/>
      <c r="D23" s="1091"/>
      <c r="E23" s="1091"/>
      <c r="F23" s="1091"/>
    </row>
    <row r="24" spans="1:6" ht="13.5" thickBot="1" x14ac:dyDescent="0.25">
      <c r="A24" s="926"/>
      <c r="B24" s="970"/>
      <c r="C24" s="970"/>
      <c r="D24" s="970"/>
      <c r="E24" s="970"/>
      <c r="F24" s="970"/>
    </row>
    <row r="25" spans="1:6" s="135" customFormat="1" thickBot="1" x14ac:dyDescent="0.25">
      <c r="A25" s="187" t="s">
        <v>9</v>
      </c>
      <c r="B25" s="56" t="s">
        <v>10</v>
      </c>
      <c r="C25" s="188" t="s">
        <v>42</v>
      </c>
      <c r="D25" s="189" t="s">
        <v>43</v>
      </c>
      <c r="E25" s="189" t="s">
        <v>44</v>
      </c>
      <c r="F25" s="190" t="s">
        <v>45</v>
      </c>
    </row>
    <row r="26" spans="1:6" s="135" customFormat="1" ht="12" x14ac:dyDescent="0.2">
      <c r="A26" s="928"/>
      <c r="B26" s="929"/>
      <c r="C26" s="929"/>
      <c r="D26" s="929"/>
      <c r="E26" s="929"/>
      <c r="F26" s="929"/>
    </row>
    <row r="27" spans="1:6" s="135" customFormat="1" ht="12" x14ac:dyDescent="0.2">
      <c r="A27" s="267"/>
      <c r="B27" s="1089" t="s">
        <v>971</v>
      </c>
      <c r="C27" s="966"/>
      <c r="D27" s="966"/>
      <c r="E27" s="83"/>
      <c r="F27" s="152"/>
    </row>
    <row r="28" spans="1:6" s="135" customFormat="1" ht="12" x14ac:dyDescent="0.2">
      <c r="A28" s="36"/>
      <c r="B28" s="139"/>
      <c r="C28" s="140"/>
      <c r="D28" s="251"/>
      <c r="E28" s="261"/>
      <c r="F28" s="252"/>
    </row>
    <row r="29" spans="1:6" s="135" customFormat="1" ht="36" x14ac:dyDescent="0.2">
      <c r="A29" s="627" t="s">
        <v>11</v>
      </c>
      <c r="B29" s="622" t="s">
        <v>1805</v>
      </c>
      <c r="C29" s="482" t="s">
        <v>1138</v>
      </c>
      <c r="D29" s="483" t="s">
        <v>951</v>
      </c>
      <c r="E29" s="78"/>
      <c r="F29" s="484"/>
    </row>
    <row r="30" spans="1:6" s="135" customFormat="1" ht="24" x14ac:dyDescent="0.2">
      <c r="A30" s="627" t="s">
        <v>113</v>
      </c>
      <c r="B30" s="622" t="s">
        <v>952</v>
      </c>
      <c r="C30" s="482"/>
      <c r="D30" s="483"/>
      <c r="E30" s="78"/>
      <c r="F30" s="484"/>
    </row>
    <row r="31" spans="1:6" s="135" customFormat="1" ht="96" x14ac:dyDescent="0.2">
      <c r="A31" s="627" t="s">
        <v>113</v>
      </c>
      <c r="B31" s="622" t="s">
        <v>1806</v>
      </c>
      <c r="C31" s="482"/>
      <c r="D31" s="483"/>
      <c r="E31" s="54"/>
      <c r="F31" s="614"/>
    </row>
    <row r="32" spans="1:6" s="135" customFormat="1" ht="60" x14ac:dyDescent="0.2">
      <c r="A32" s="627" t="s">
        <v>113</v>
      </c>
      <c r="B32" s="622" t="s">
        <v>1807</v>
      </c>
      <c r="C32" s="482"/>
      <c r="D32" s="483"/>
      <c r="E32" s="54"/>
      <c r="F32" s="614"/>
    </row>
    <row r="33" spans="1:6" s="135" customFormat="1" ht="14.25" x14ac:dyDescent="0.2">
      <c r="A33" s="627" t="s">
        <v>1001</v>
      </c>
      <c r="B33" s="622" t="s">
        <v>954</v>
      </c>
      <c r="C33" s="482" t="s">
        <v>1138</v>
      </c>
      <c r="D33" s="483">
        <v>100</v>
      </c>
      <c r="E33" s="636"/>
      <c r="F33" s="637"/>
    </row>
    <row r="34" spans="1:6" s="135" customFormat="1" ht="12" x14ac:dyDescent="0.2">
      <c r="A34" s="627"/>
      <c r="B34" s="614"/>
      <c r="C34" s="614"/>
      <c r="D34" s="614"/>
      <c r="E34" s="54"/>
      <c r="F34" s="614"/>
    </row>
    <row r="35" spans="1:6" s="135" customFormat="1" ht="48" x14ac:dyDescent="0.2">
      <c r="A35" s="627" t="s">
        <v>41</v>
      </c>
      <c r="B35" s="622" t="s">
        <v>1043</v>
      </c>
      <c r="C35" s="482" t="s">
        <v>1138</v>
      </c>
      <c r="D35" s="483"/>
      <c r="E35" s="78"/>
      <c r="F35" s="484"/>
    </row>
    <row r="36" spans="1:6" s="135" customFormat="1" ht="24" x14ac:dyDescent="0.2">
      <c r="A36" s="627" t="s">
        <v>113</v>
      </c>
      <c r="B36" s="622" t="s">
        <v>952</v>
      </c>
      <c r="C36" s="482"/>
      <c r="D36" s="483"/>
      <c r="E36" s="78"/>
      <c r="F36" s="484"/>
    </row>
    <row r="37" spans="1:6" s="135" customFormat="1" ht="96" x14ac:dyDescent="0.2">
      <c r="A37" s="627" t="s">
        <v>113</v>
      </c>
      <c r="B37" s="622" t="s">
        <v>953</v>
      </c>
      <c r="C37" s="482"/>
      <c r="D37" s="483"/>
      <c r="E37" s="54"/>
      <c r="F37" s="614"/>
    </row>
    <row r="38" spans="1:6" s="135" customFormat="1" ht="60" x14ac:dyDescent="0.2">
      <c r="A38" s="627" t="s">
        <v>113</v>
      </c>
      <c r="B38" s="622" t="s">
        <v>1044</v>
      </c>
      <c r="C38" s="482"/>
      <c r="D38" s="483"/>
      <c r="E38" s="54"/>
      <c r="F38" s="614"/>
    </row>
    <row r="39" spans="1:6" s="135" customFormat="1" ht="14.25" x14ac:dyDescent="0.2">
      <c r="A39" s="627" t="s">
        <v>1003</v>
      </c>
      <c r="B39" s="622" t="s">
        <v>1045</v>
      </c>
      <c r="C39" s="482" t="s">
        <v>1138</v>
      </c>
      <c r="D39" s="483">
        <v>38</v>
      </c>
      <c r="E39" s="636"/>
      <c r="F39" s="637"/>
    </row>
    <row r="40" spans="1:6" s="135" customFormat="1" ht="12" x14ac:dyDescent="0.2">
      <c r="A40" s="627"/>
      <c r="B40" s="622"/>
      <c r="C40" s="482"/>
      <c r="D40" s="483"/>
      <c r="E40" s="636"/>
      <c r="F40" s="637"/>
    </row>
    <row r="41" spans="1:6" s="135" customFormat="1" ht="36" x14ac:dyDescent="0.2">
      <c r="A41" s="627" t="s">
        <v>1</v>
      </c>
      <c r="B41" s="617" t="s">
        <v>956</v>
      </c>
      <c r="C41" s="482" t="s">
        <v>1138</v>
      </c>
      <c r="D41" s="483">
        <v>5</v>
      </c>
      <c r="E41" s="636"/>
      <c r="F41" s="639"/>
    </row>
    <row r="42" spans="1:6" s="135" customFormat="1" ht="12" x14ac:dyDescent="0.2">
      <c r="A42" s="627"/>
      <c r="B42" s="614"/>
      <c r="C42" s="614"/>
      <c r="D42" s="614"/>
      <c r="E42" s="585"/>
      <c r="F42" s="660"/>
    </row>
    <row r="43" spans="1:6" s="135" customFormat="1" ht="48" x14ac:dyDescent="0.2">
      <c r="A43" s="627" t="s">
        <v>2</v>
      </c>
      <c r="B43" s="617" t="s">
        <v>955</v>
      </c>
      <c r="C43" s="482" t="s">
        <v>1138</v>
      </c>
      <c r="D43" s="483">
        <v>2.5</v>
      </c>
      <c r="E43" s="636"/>
      <c r="F43" s="639"/>
    </row>
    <row r="44" spans="1:6" s="135" customFormat="1" ht="12" x14ac:dyDescent="0.2">
      <c r="A44" s="627"/>
      <c r="B44" s="616"/>
      <c r="C44" s="482"/>
      <c r="D44" s="483"/>
      <c r="E44" s="636"/>
      <c r="F44" s="639"/>
    </row>
    <row r="45" spans="1:6" s="135" customFormat="1" ht="120" x14ac:dyDescent="0.2">
      <c r="A45" s="627" t="s">
        <v>4</v>
      </c>
      <c r="B45" s="616" t="s">
        <v>1028</v>
      </c>
      <c r="C45" s="482" t="s">
        <v>1138</v>
      </c>
      <c r="D45" s="483">
        <v>45</v>
      </c>
      <c r="E45" s="636"/>
      <c r="F45" s="639"/>
    </row>
    <row r="46" spans="1:6" s="485" customFormat="1" ht="12" x14ac:dyDescent="0.2">
      <c r="A46" s="627"/>
      <c r="B46" s="616"/>
      <c r="C46" s="482"/>
      <c r="D46" s="483"/>
      <c r="E46" s="636"/>
      <c r="F46" s="639"/>
    </row>
    <row r="47" spans="1:6" s="485" customFormat="1" ht="108" x14ac:dyDescent="0.2">
      <c r="A47" s="627" t="s">
        <v>4</v>
      </c>
      <c r="B47" s="616" t="s">
        <v>1809</v>
      </c>
      <c r="C47" s="482" t="s">
        <v>1138</v>
      </c>
      <c r="D47" s="483">
        <v>122</v>
      </c>
      <c r="E47" s="636"/>
      <c r="F47" s="639"/>
    </row>
    <row r="48" spans="1:6" s="136" customFormat="1" ht="12" x14ac:dyDescent="0.2">
      <c r="A48" s="353"/>
      <c r="B48" s="621"/>
      <c r="C48" s="493"/>
      <c r="D48" s="494"/>
      <c r="E48" s="606"/>
      <c r="F48" s="500"/>
    </row>
    <row r="49" spans="1:6" s="135" customFormat="1" ht="12" x14ac:dyDescent="0.2">
      <c r="A49" s="267"/>
      <c r="B49" s="1089" t="s">
        <v>972</v>
      </c>
      <c r="C49" s="1089"/>
      <c r="D49" s="1089"/>
      <c r="E49" s="661"/>
      <c r="F49" s="496"/>
    </row>
    <row r="50" spans="1:6" s="136" customFormat="1" ht="12" x14ac:dyDescent="0.2">
      <c r="A50" s="353"/>
      <c r="B50" s="621"/>
      <c r="C50" s="493"/>
      <c r="D50" s="494"/>
      <c r="E50" s="606"/>
      <c r="F50" s="500"/>
    </row>
    <row r="51" spans="1:6" s="135" customFormat="1" ht="132" x14ac:dyDescent="0.2">
      <c r="A51" s="627" t="s">
        <v>665</v>
      </c>
      <c r="B51" s="616" t="s">
        <v>1042</v>
      </c>
      <c r="C51" s="482" t="s">
        <v>1138</v>
      </c>
      <c r="D51" s="483">
        <v>18</v>
      </c>
      <c r="E51" s="636"/>
      <c r="F51" s="639"/>
    </row>
    <row r="52" spans="1:6" s="135" customFormat="1" ht="12" x14ac:dyDescent="0.2">
      <c r="A52" s="627"/>
      <c r="B52" s="616"/>
      <c r="C52" s="482"/>
      <c r="D52" s="483"/>
      <c r="E52" s="636"/>
      <c r="F52" s="639"/>
    </row>
    <row r="53" spans="1:6" s="135" customFormat="1" ht="120" x14ac:dyDescent="0.2">
      <c r="A53" s="627" t="s">
        <v>666</v>
      </c>
      <c r="B53" s="616" t="s">
        <v>1808</v>
      </c>
      <c r="C53" s="482" t="s">
        <v>1138</v>
      </c>
      <c r="D53" s="483">
        <v>117</v>
      </c>
      <c r="E53" s="636"/>
      <c r="F53" s="639"/>
    </row>
    <row r="54" spans="1:6" s="135" customFormat="1" ht="12" x14ac:dyDescent="0.2">
      <c r="A54" s="627"/>
      <c r="B54" s="616"/>
      <c r="C54" s="482"/>
      <c r="D54" s="483"/>
      <c r="E54" s="636"/>
      <c r="F54" s="639"/>
    </row>
    <row r="55" spans="1:6" s="135" customFormat="1" ht="144" x14ac:dyDescent="0.2">
      <c r="A55" s="627" t="s">
        <v>669</v>
      </c>
      <c r="B55" s="616" t="s">
        <v>1029</v>
      </c>
      <c r="C55" s="482" t="s">
        <v>1138</v>
      </c>
      <c r="D55" s="483">
        <v>4</v>
      </c>
      <c r="E55" s="636"/>
      <c r="F55" s="639"/>
    </row>
    <row r="56" spans="1:6" s="135" customFormat="1" ht="12" x14ac:dyDescent="0.2">
      <c r="A56" s="627"/>
      <c r="B56" s="616"/>
      <c r="C56" s="482"/>
      <c r="D56" s="483"/>
      <c r="E56" s="636"/>
      <c r="F56" s="639"/>
    </row>
    <row r="57" spans="1:6" s="135" customFormat="1" ht="108" x14ac:dyDescent="0.2">
      <c r="A57" s="627" t="s">
        <v>670</v>
      </c>
      <c r="B57" s="616" t="s">
        <v>1030</v>
      </c>
      <c r="C57" s="482" t="s">
        <v>5</v>
      </c>
      <c r="D57" s="483"/>
      <c r="E57" s="636"/>
      <c r="F57" s="639"/>
    </row>
    <row r="58" spans="1:6" s="135" customFormat="1" ht="24" x14ac:dyDescent="0.2">
      <c r="A58" s="627" t="s">
        <v>703</v>
      </c>
      <c r="B58" s="616" t="s">
        <v>421</v>
      </c>
      <c r="C58" s="482" t="s">
        <v>5</v>
      </c>
      <c r="D58" s="483">
        <v>12</v>
      </c>
      <c r="E58" s="636"/>
      <c r="F58" s="639"/>
    </row>
    <row r="59" spans="1:6" s="135" customFormat="1" ht="24" x14ac:dyDescent="0.2">
      <c r="A59" s="627" t="s">
        <v>981</v>
      </c>
      <c r="B59" s="616" t="s">
        <v>422</v>
      </c>
      <c r="C59" s="482" t="s">
        <v>5</v>
      </c>
      <c r="D59" s="483">
        <v>12</v>
      </c>
      <c r="E59" s="636"/>
      <c r="F59" s="639"/>
    </row>
    <row r="60" spans="1:6" s="136" customFormat="1" ht="12" x14ac:dyDescent="0.2">
      <c r="A60" s="353"/>
      <c r="B60" s="621"/>
      <c r="C60" s="493"/>
      <c r="D60" s="494"/>
      <c r="E60" s="606"/>
      <c r="F60" s="500"/>
    </row>
    <row r="61" spans="1:6" s="135" customFormat="1" ht="12" x14ac:dyDescent="0.2">
      <c r="A61" s="267"/>
      <c r="B61" s="1089" t="s">
        <v>973</v>
      </c>
      <c r="C61" s="1089"/>
      <c r="D61" s="1089"/>
      <c r="E61" s="661"/>
      <c r="F61" s="496"/>
    </row>
    <row r="62" spans="1:6" s="136" customFormat="1" ht="12" x14ac:dyDescent="0.2">
      <c r="A62" s="353"/>
      <c r="B62" s="621"/>
      <c r="C62" s="493"/>
      <c r="D62" s="494"/>
      <c r="E62" s="606"/>
      <c r="F62" s="500"/>
    </row>
    <row r="63" spans="1:6" s="135" customFormat="1" ht="120" x14ac:dyDescent="0.2">
      <c r="A63" s="627" t="s">
        <v>671</v>
      </c>
      <c r="B63" s="616" t="s">
        <v>2073</v>
      </c>
      <c r="C63" s="482" t="s">
        <v>1138</v>
      </c>
      <c r="D63" s="483">
        <v>1076</v>
      </c>
      <c r="E63" s="636"/>
      <c r="F63" s="639"/>
    </row>
    <row r="64" spans="1:6" s="135" customFormat="1" ht="12" x14ac:dyDescent="0.2">
      <c r="A64" s="627"/>
      <c r="B64" s="616"/>
      <c r="C64" s="482"/>
      <c r="D64" s="483"/>
      <c r="E64" s="636"/>
      <c r="F64" s="639"/>
    </row>
    <row r="65" spans="1:6" s="135" customFormat="1" ht="108" x14ac:dyDescent="0.2">
      <c r="A65" s="627" t="s">
        <v>672</v>
      </c>
      <c r="B65" s="616" t="s">
        <v>2003</v>
      </c>
      <c r="C65" s="482" t="s">
        <v>1138</v>
      </c>
      <c r="D65" s="483">
        <v>176</v>
      </c>
      <c r="E65" s="636"/>
      <c r="F65" s="639"/>
    </row>
    <row r="66" spans="1:6" s="135" customFormat="1" ht="12" x14ac:dyDescent="0.2">
      <c r="A66" s="627"/>
      <c r="B66" s="616"/>
      <c r="C66" s="482"/>
      <c r="D66" s="483"/>
      <c r="E66" s="636"/>
      <c r="F66" s="639"/>
    </row>
    <row r="67" spans="1:6" s="135" customFormat="1" ht="84" x14ac:dyDescent="0.2">
      <c r="A67" s="627" t="s">
        <v>674</v>
      </c>
      <c r="B67" s="616" t="s">
        <v>1031</v>
      </c>
      <c r="C67" s="482" t="s">
        <v>1139</v>
      </c>
      <c r="D67" s="483">
        <v>42</v>
      </c>
      <c r="E67" s="636"/>
      <c r="F67" s="639"/>
    </row>
    <row r="68" spans="1:6" s="135" customFormat="1" ht="12" x14ac:dyDescent="0.2">
      <c r="A68" s="627"/>
      <c r="B68" s="616"/>
      <c r="C68" s="482"/>
      <c r="D68" s="483"/>
      <c r="E68" s="636"/>
      <c r="F68" s="639"/>
    </row>
    <row r="69" spans="1:6" s="135" customFormat="1" ht="84" x14ac:dyDescent="0.2">
      <c r="A69" s="627" t="s">
        <v>675</v>
      </c>
      <c r="B69" s="616" t="s">
        <v>1032</v>
      </c>
      <c r="C69" s="482" t="s">
        <v>1139</v>
      </c>
      <c r="D69" s="483">
        <v>8</v>
      </c>
      <c r="E69" s="636"/>
      <c r="F69" s="639"/>
    </row>
    <row r="70" spans="1:6" s="135" customFormat="1" ht="12" x14ac:dyDescent="0.2">
      <c r="A70" s="627"/>
      <c r="B70" s="616"/>
      <c r="C70" s="482"/>
      <c r="D70" s="483"/>
      <c r="E70" s="636"/>
      <c r="F70" s="639"/>
    </row>
    <row r="71" spans="1:6" s="135" customFormat="1" ht="48" x14ac:dyDescent="0.2">
      <c r="A71" s="627" t="s">
        <v>676</v>
      </c>
      <c r="B71" s="616" t="s">
        <v>1033</v>
      </c>
      <c r="C71" s="482" t="s">
        <v>1139</v>
      </c>
      <c r="D71" s="483">
        <v>4</v>
      </c>
      <c r="E71" s="636"/>
      <c r="F71" s="639"/>
    </row>
    <row r="72" spans="1:6" s="136" customFormat="1" ht="12" x14ac:dyDescent="0.2">
      <c r="A72" s="353"/>
      <c r="B72" s="621"/>
      <c r="C72" s="493"/>
      <c r="D72" s="494"/>
      <c r="E72" s="606"/>
      <c r="F72" s="500"/>
    </row>
    <row r="73" spans="1:6" s="135" customFormat="1" ht="12" x14ac:dyDescent="0.2">
      <c r="A73" s="267"/>
      <c r="B73" s="1089" t="s">
        <v>974</v>
      </c>
      <c r="C73" s="1089"/>
      <c r="D73" s="1089"/>
      <c r="E73" s="661"/>
      <c r="F73" s="496"/>
    </row>
    <row r="74" spans="1:6" s="136" customFormat="1" ht="12" x14ac:dyDescent="0.2">
      <c r="A74" s="353"/>
      <c r="B74" s="621"/>
      <c r="C74" s="493"/>
      <c r="D74" s="494"/>
      <c r="E74" s="606"/>
      <c r="F74" s="500"/>
    </row>
    <row r="75" spans="1:6" s="135" customFormat="1" ht="84" x14ac:dyDescent="0.2">
      <c r="A75" s="627" t="s">
        <v>678</v>
      </c>
      <c r="B75" s="616" t="s">
        <v>423</v>
      </c>
      <c r="C75" s="482" t="s">
        <v>1139</v>
      </c>
      <c r="D75" s="483">
        <v>6</v>
      </c>
      <c r="E75" s="636"/>
      <c r="F75" s="639"/>
    </row>
    <row r="76" spans="1:6" s="135" customFormat="1" ht="12" x14ac:dyDescent="0.2">
      <c r="A76" s="627"/>
      <c r="B76" s="616"/>
      <c r="C76" s="482"/>
      <c r="D76" s="483"/>
      <c r="E76" s="636"/>
      <c r="F76" s="639"/>
    </row>
    <row r="77" spans="1:6" s="135" customFormat="1" ht="84" x14ac:dyDescent="0.2">
      <c r="A77" s="627" t="s">
        <v>679</v>
      </c>
      <c r="B77" s="616" t="s">
        <v>424</v>
      </c>
      <c r="C77" s="482" t="s">
        <v>1139</v>
      </c>
      <c r="D77" s="483">
        <v>6</v>
      </c>
      <c r="E77" s="636"/>
      <c r="F77" s="639"/>
    </row>
    <row r="78" spans="1:6" s="135" customFormat="1" ht="12" x14ac:dyDescent="0.2">
      <c r="A78" s="627"/>
      <c r="B78" s="616"/>
      <c r="C78" s="482"/>
      <c r="D78" s="483"/>
      <c r="E78" s="636"/>
      <c r="F78" s="639"/>
    </row>
    <row r="79" spans="1:6" s="135" customFormat="1" ht="96" x14ac:dyDescent="0.2">
      <c r="A79" s="627" t="s">
        <v>680</v>
      </c>
      <c r="B79" s="616" t="s">
        <v>425</v>
      </c>
      <c r="C79" s="482" t="s">
        <v>5</v>
      </c>
      <c r="D79" s="483">
        <v>6</v>
      </c>
      <c r="E79" s="636"/>
      <c r="F79" s="639"/>
    </row>
    <row r="80" spans="1:6" s="135" customFormat="1" ht="12" x14ac:dyDescent="0.2">
      <c r="A80" s="627"/>
      <c r="B80" s="616"/>
      <c r="C80" s="482"/>
      <c r="D80" s="483"/>
      <c r="E80" s="636"/>
      <c r="F80" s="639"/>
    </row>
    <row r="81" spans="1:6" s="135" customFormat="1" ht="108" x14ac:dyDescent="0.2">
      <c r="A81" s="627" t="s">
        <v>681</v>
      </c>
      <c r="B81" s="616" t="s">
        <v>426</v>
      </c>
      <c r="C81" s="482" t="s">
        <v>5</v>
      </c>
      <c r="D81" s="483">
        <v>4</v>
      </c>
      <c r="E81" s="636"/>
      <c r="F81" s="639"/>
    </row>
    <row r="82" spans="1:6" s="135" customFormat="1" ht="12" x14ac:dyDescent="0.2">
      <c r="A82" s="627"/>
      <c r="B82" s="616"/>
      <c r="C82" s="482"/>
      <c r="D82" s="483"/>
      <c r="E82" s="636"/>
      <c r="F82" s="639"/>
    </row>
    <row r="83" spans="1:6" s="135" customFormat="1" ht="120" x14ac:dyDescent="0.2">
      <c r="A83" s="627" t="s">
        <v>682</v>
      </c>
      <c r="B83" s="616" t="s">
        <v>427</v>
      </c>
      <c r="C83" s="482" t="s">
        <v>5</v>
      </c>
      <c r="D83" s="483">
        <v>1</v>
      </c>
      <c r="E83" s="636"/>
      <c r="F83" s="639"/>
    </row>
    <row r="84" spans="1:6" s="135" customFormat="1" ht="12" x14ac:dyDescent="0.2">
      <c r="A84" s="627"/>
      <c r="B84" s="616"/>
      <c r="C84" s="482"/>
      <c r="D84" s="483"/>
      <c r="E84" s="636"/>
      <c r="F84" s="639"/>
    </row>
    <row r="85" spans="1:6" s="135" customFormat="1" ht="108" x14ac:dyDescent="0.2">
      <c r="A85" s="627" t="s">
        <v>35</v>
      </c>
      <c r="B85" s="616" t="s">
        <v>428</v>
      </c>
      <c r="C85" s="482" t="s">
        <v>5</v>
      </c>
      <c r="D85" s="483">
        <v>2</v>
      </c>
      <c r="E85" s="636"/>
      <c r="F85" s="639"/>
    </row>
    <row r="86" spans="1:6" s="135" customFormat="1" ht="12" x14ac:dyDescent="0.2">
      <c r="A86" s="627"/>
      <c r="B86" s="616"/>
      <c r="C86" s="482"/>
      <c r="D86" s="483"/>
      <c r="E86" s="636"/>
      <c r="F86" s="639"/>
    </row>
    <row r="87" spans="1:6" s="135" customFormat="1" ht="48" x14ac:dyDescent="0.2">
      <c r="A87" s="627" t="s">
        <v>36</v>
      </c>
      <c r="B87" s="616" t="s">
        <v>429</v>
      </c>
      <c r="C87" s="482" t="s">
        <v>5</v>
      </c>
      <c r="D87" s="483">
        <v>45</v>
      </c>
      <c r="E87" s="636"/>
      <c r="F87" s="639"/>
    </row>
    <row r="88" spans="1:6" s="135" customFormat="1" ht="12" x14ac:dyDescent="0.2">
      <c r="A88" s="627"/>
      <c r="B88" s="616"/>
      <c r="C88" s="482"/>
      <c r="D88" s="483"/>
      <c r="E88" s="636"/>
      <c r="F88" s="639"/>
    </row>
    <row r="89" spans="1:6" s="135" customFormat="1" ht="48" x14ac:dyDescent="0.2">
      <c r="A89" s="627" t="s">
        <v>712</v>
      </c>
      <c r="B89" s="616" t="s">
        <v>430</v>
      </c>
      <c r="C89" s="482" t="s">
        <v>5</v>
      </c>
      <c r="D89" s="483">
        <v>45</v>
      </c>
      <c r="E89" s="636"/>
      <c r="F89" s="639"/>
    </row>
    <row r="90" spans="1:6" s="135" customFormat="1" ht="12" x14ac:dyDescent="0.2">
      <c r="A90" s="627"/>
      <c r="B90" s="616"/>
      <c r="C90" s="482"/>
      <c r="D90" s="483"/>
      <c r="E90" s="636"/>
      <c r="F90" s="639"/>
    </row>
    <row r="91" spans="1:6" s="135" customFormat="1" ht="48" x14ac:dyDescent="0.2">
      <c r="A91" s="627" t="s">
        <v>769</v>
      </c>
      <c r="B91" s="616" t="s">
        <v>2004</v>
      </c>
      <c r="C91" s="482" t="s">
        <v>5</v>
      </c>
      <c r="D91" s="483">
        <v>5</v>
      </c>
      <c r="E91" s="636"/>
      <c r="F91" s="639"/>
    </row>
    <row r="92" spans="1:6" s="135" customFormat="1" ht="12" x14ac:dyDescent="0.2">
      <c r="A92" s="627"/>
      <c r="B92" s="616"/>
      <c r="C92" s="482"/>
      <c r="D92" s="483"/>
      <c r="E92" s="636"/>
      <c r="F92" s="639"/>
    </row>
    <row r="93" spans="1:6" s="135" customFormat="1" ht="48" x14ac:dyDescent="0.2">
      <c r="A93" s="627" t="s">
        <v>771</v>
      </c>
      <c r="B93" s="616" t="s">
        <v>431</v>
      </c>
      <c r="C93" s="482" t="s">
        <v>1139</v>
      </c>
      <c r="D93" s="483">
        <v>211</v>
      </c>
      <c r="E93" s="636"/>
      <c r="F93" s="637"/>
    </row>
    <row r="94" spans="1:6" s="135" customFormat="1" ht="12" x14ac:dyDescent="0.2">
      <c r="A94" s="627"/>
      <c r="B94" s="616"/>
      <c r="C94" s="482"/>
      <c r="D94" s="483"/>
      <c r="E94" s="636"/>
      <c r="F94" s="639"/>
    </row>
    <row r="95" spans="1:6" s="135" customFormat="1" ht="60" x14ac:dyDescent="0.2">
      <c r="A95" s="627" t="s">
        <v>772</v>
      </c>
      <c r="B95" s="616" t="s">
        <v>432</v>
      </c>
      <c r="C95" s="482" t="s">
        <v>1139</v>
      </c>
      <c r="D95" s="483">
        <v>112</v>
      </c>
      <c r="E95" s="636"/>
      <c r="F95" s="637"/>
    </row>
    <row r="96" spans="1:6" s="135" customFormat="1" ht="12" x14ac:dyDescent="0.2">
      <c r="A96" s="627"/>
      <c r="B96" s="492"/>
      <c r="C96" s="482"/>
      <c r="D96" s="483"/>
      <c r="E96" s="636"/>
      <c r="F96" s="639"/>
    </row>
    <row r="97" spans="1:6" s="135" customFormat="1" ht="48" x14ac:dyDescent="0.2">
      <c r="A97" s="627" t="s">
        <v>773</v>
      </c>
      <c r="B97" s="492" t="s">
        <v>433</v>
      </c>
      <c r="C97" s="482" t="s">
        <v>1139</v>
      </c>
      <c r="D97" s="483">
        <v>6</v>
      </c>
      <c r="E97" s="636"/>
      <c r="F97" s="637"/>
    </row>
    <row r="98" spans="1:6" s="135" customFormat="1" ht="12" x14ac:dyDescent="0.2">
      <c r="A98" s="627"/>
      <c r="B98" s="492"/>
      <c r="C98" s="482"/>
      <c r="D98" s="483"/>
      <c r="E98" s="636"/>
      <c r="F98" s="639"/>
    </row>
    <row r="99" spans="1:6" s="135" customFormat="1" ht="48" x14ac:dyDescent="0.2">
      <c r="A99" s="627" t="s">
        <v>775</v>
      </c>
      <c r="B99" s="492" t="s">
        <v>434</v>
      </c>
      <c r="C99" s="482" t="s">
        <v>1139</v>
      </c>
      <c r="D99" s="483">
        <v>19</v>
      </c>
      <c r="E99" s="636"/>
      <c r="F99" s="637"/>
    </row>
    <row r="100" spans="1:6" s="135" customFormat="1" ht="12" x14ac:dyDescent="0.2">
      <c r="A100" s="627"/>
      <c r="B100" s="492"/>
      <c r="C100" s="482"/>
      <c r="D100" s="483"/>
      <c r="E100" s="636"/>
      <c r="F100" s="639"/>
    </row>
    <row r="101" spans="1:6" s="135" customFormat="1" ht="60" x14ac:dyDescent="0.2">
      <c r="A101" s="627" t="s">
        <v>776</v>
      </c>
      <c r="B101" s="492" t="s">
        <v>435</v>
      </c>
      <c r="C101" s="482" t="s">
        <v>1139</v>
      </c>
      <c r="D101" s="483">
        <v>45</v>
      </c>
      <c r="E101" s="636"/>
      <c r="F101" s="637"/>
    </row>
    <row r="102" spans="1:6" s="135" customFormat="1" ht="12" x14ac:dyDescent="0.2">
      <c r="A102" s="627"/>
      <c r="B102" s="492"/>
      <c r="C102" s="482"/>
      <c r="D102" s="483"/>
      <c r="E102" s="636"/>
      <c r="F102" s="639"/>
    </row>
    <row r="103" spans="1:6" s="135" customFormat="1" ht="36" x14ac:dyDescent="0.2">
      <c r="A103" s="627" t="s">
        <v>777</v>
      </c>
      <c r="B103" s="492" t="s">
        <v>436</v>
      </c>
      <c r="C103" s="482" t="s">
        <v>1139</v>
      </c>
      <c r="D103" s="483">
        <v>45</v>
      </c>
      <c r="E103" s="636"/>
      <c r="F103" s="637"/>
    </row>
    <row r="104" spans="1:6" s="135" customFormat="1" ht="12" x14ac:dyDescent="0.2">
      <c r="A104" s="627"/>
      <c r="B104" s="492"/>
      <c r="C104" s="482"/>
      <c r="D104" s="483"/>
      <c r="E104" s="636"/>
      <c r="F104" s="639"/>
    </row>
    <row r="105" spans="1:6" s="135" customFormat="1" ht="48" x14ac:dyDescent="0.2">
      <c r="A105" s="627" t="s">
        <v>782</v>
      </c>
      <c r="B105" s="622" t="s">
        <v>437</v>
      </c>
      <c r="C105" s="482" t="s">
        <v>1138</v>
      </c>
      <c r="D105" s="483">
        <v>25</v>
      </c>
      <c r="E105" s="636"/>
      <c r="F105" s="639"/>
    </row>
    <row r="106" spans="1:6" s="135" customFormat="1" ht="12" x14ac:dyDescent="0.2">
      <c r="A106" s="627"/>
      <c r="B106" s="492"/>
      <c r="C106" s="482"/>
      <c r="D106" s="483"/>
      <c r="E106" s="636"/>
      <c r="F106" s="637"/>
    </row>
    <row r="107" spans="1:6" s="135" customFormat="1" ht="96" x14ac:dyDescent="0.2">
      <c r="A107" s="627" t="s">
        <v>784</v>
      </c>
      <c r="B107" s="616" t="s">
        <v>1034</v>
      </c>
      <c r="C107" s="482" t="s">
        <v>5</v>
      </c>
      <c r="D107" s="483">
        <v>13</v>
      </c>
      <c r="E107" s="636"/>
      <c r="F107" s="639"/>
    </row>
    <row r="108" spans="1:6" s="135" customFormat="1" ht="12" x14ac:dyDescent="0.2">
      <c r="A108" s="627"/>
      <c r="B108" s="616"/>
      <c r="C108" s="482"/>
      <c r="D108" s="483"/>
      <c r="E108" s="636"/>
      <c r="F108" s="639"/>
    </row>
    <row r="109" spans="1:6" s="135" customFormat="1" ht="96" x14ac:dyDescent="0.2">
      <c r="A109" s="627" t="s">
        <v>785</v>
      </c>
      <c r="B109" s="616" t="s">
        <v>1035</v>
      </c>
      <c r="C109" s="482" t="s">
        <v>5</v>
      </c>
      <c r="D109" s="483">
        <v>1</v>
      </c>
      <c r="E109" s="636"/>
      <c r="F109" s="639"/>
    </row>
    <row r="110" spans="1:6" s="135" customFormat="1" ht="12" x14ac:dyDescent="0.2">
      <c r="A110" s="627"/>
      <c r="B110" s="616"/>
      <c r="C110" s="482"/>
      <c r="D110" s="483"/>
      <c r="E110" s="636"/>
      <c r="F110" s="639"/>
    </row>
    <row r="111" spans="1:6" s="135" customFormat="1" ht="120" x14ac:dyDescent="0.2">
      <c r="A111" s="627" t="s">
        <v>786</v>
      </c>
      <c r="B111" s="616" t="s">
        <v>1036</v>
      </c>
      <c r="C111" s="482" t="s">
        <v>5</v>
      </c>
      <c r="D111" s="483">
        <v>2</v>
      </c>
      <c r="E111" s="636"/>
      <c r="F111" s="639"/>
    </row>
    <row r="112" spans="1:6" s="135" customFormat="1" ht="12" x14ac:dyDescent="0.2">
      <c r="A112" s="627"/>
      <c r="B112" s="616"/>
      <c r="C112" s="482"/>
      <c r="D112" s="483"/>
      <c r="E112" s="636"/>
      <c r="F112" s="639"/>
    </row>
    <row r="113" spans="1:6" s="135" customFormat="1" ht="108" x14ac:dyDescent="0.2">
      <c r="A113" s="627" t="s">
        <v>787</v>
      </c>
      <c r="B113" s="616" t="s">
        <v>1037</v>
      </c>
      <c r="C113" s="482" t="s">
        <v>5</v>
      </c>
      <c r="D113" s="483">
        <v>10</v>
      </c>
      <c r="E113" s="636"/>
      <c r="F113" s="639"/>
    </row>
    <row r="114" spans="1:6" s="135" customFormat="1" ht="12" x14ac:dyDescent="0.2">
      <c r="A114" s="627"/>
      <c r="B114" s="616"/>
      <c r="C114" s="482"/>
      <c r="D114" s="483"/>
      <c r="E114" s="636"/>
      <c r="F114" s="639"/>
    </row>
    <row r="115" spans="1:6" s="135" customFormat="1" ht="120" x14ac:dyDescent="0.2">
      <c r="A115" s="627" t="s">
        <v>789</v>
      </c>
      <c r="B115" s="616" t="s">
        <v>1038</v>
      </c>
      <c r="C115" s="482" t="s">
        <v>5</v>
      </c>
      <c r="D115" s="483">
        <v>2</v>
      </c>
      <c r="E115" s="636"/>
      <c r="F115" s="639"/>
    </row>
    <row r="116" spans="1:6" s="135" customFormat="1" ht="12" x14ac:dyDescent="0.2">
      <c r="A116" s="627"/>
      <c r="B116" s="616"/>
      <c r="C116" s="482"/>
      <c r="D116" s="483"/>
      <c r="E116" s="636"/>
      <c r="F116" s="639"/>
    </row>
    <row r="117" spans="1:6" s="135" customFormat="1" ht="84" x14ac:dyDescent="0.2">
      <c r="A117" s="627" t="s">
        <v>790</v>
      </c>
      <c r="B117" s="616" t="s">
        <v>1039</v>
      </c>
      <c r="C117" s="482" t="s">
        <v>5</v>
      </c>
      <c r="D117" s="483">
        <v>26</v>
      </c>
      <c r="E117" s="636"/>
      <c r="F117" s="639"/>
    </row>
    <row r="118" spans="1:6" s="135" customFormat="1" ht="12" x14ac:dyDescent="0.2">
      <c r="A118" s="627"/>
      <c r="B118" s="616"/>
      <c r="C118" s="482"/>
      <c r="D118" s="483"/>
      <c r="E118" s="636"/>
      <c r="F118" s="639"/>
    </row>
    <row r="119" spans="1:6" s="135" customFormat="1" ht="72" x14ac:dyDescent="0.2">
      <c r="A119" s="627" t="s">
        <v>791</v>
      </c>
      <c r="B119" s="616" t="s">
        <v>1040</v>
      </c>
      <c r="C119" s="482" t="s">
        <v>5</v>
      </c>
      <c r="D119" s="483">
        <v>12</v>
      </c>
      <c r="E119" s="636"/>
      <c r="F119" s="639"/>
    </row>
    <row r="120" spans="1:6" s="135" customFormat="1" ht="12" x14ac:dyDescent="0.2">
      <c r="A120" s="627"/>
      <c r="B120" s="616"/>
      <c r="C120" s="482"/>
      <c r="D120" s="483"/>
      <c r="E120" s="636"/>
      <c r="F120" s="639"/>
    </row>
    <row r="121" spans="1:6" s="135" customFormat="1" ht="72" x14ac:dyDescent="0.2">
      <c r="A121" s="627" t="s">
        <v>792</v>
      </c>
      <c r="B121" s="622" t="s">
        <v>1041</v>
      </c>
      <c r="C121" s="482" t="s">
        <v>5</v>
      </c>
      <c r="D121" s="483">
        <v>8</v>
      </c>
      <c r="E121" s="636"/>
      <c r="F121" s="639"/>
    </row>
    <row r="122" spans="1:6" s="135" customFormat="1" ht="12" x14ac:dyDescent="0.2">
      <c r="A122" s="627"/>
      <c r="B122" s="622"/>
      <c r="C122" s="482"/>
      <c r="D122" s="483"/>
      <c r="E122" s="636"/>
      <c r="F122" s="636"/>
    </row>
    <row r="123" spans="1:6" s="135" customFormat="1" ht="72" x14ac:dyDescent="0.2">
      <c r="A123" s="627" t="s">
        <v>793</v>
      </c>
      <c r="B123" s="622" t="s">
        <v>2005</v>
      </c>
      <c r="C123" s="486" t="s">
        <v>22</v>
      </c>
      <c r="D123" s="653">
        <v>1.4999999999999999E-2</v>
      </c>
      <c r="E123" s="636"/>
      <c r="F123" s="639"/>
    </row>
    <row r="124" spans="1:6" s="135" customFormat="1" ht="12" x14ac:dyDescent="0.2">
      <c r="A124" s="995"/>
      <c r="B124" s="1092"/>
      <c r="C124" s="1092"/>
      <c r="D124" s="1092"/>
      <c r="E124" s="1092"/>
      <c r="F124" s="1093"/>
    </row>
    <row r="125" spans="1:6" s="135" customFormat="1" ht="12" x14ac:dyDescent="0.2">
      <c r="A125" s="976" t="s">
        <v>438</v>
      </c>
      <c r="B125" s="955"/>
      <c r="C125" s="955"/>
      <c r="D125" s="955"/>
      <c r="E125" s="955"/>
      <c r="F125" s="233">
        <f>F123+F122</f>
        <v>0</v>
      </c>
    </row>
    <row r="126" spans="1:6" s="135" customFormat="1" ht="12" x14ac:dyDescent="0.2">
      <c r="A126" s="177"/>
      <c r="B126" s="178"/>
      <c r="C126" s="179"/>
      <c r="D126" s="180"/>
      <c r="E126" s="204"/>
      <c r="F126" s="181"/>
    </row>
    <row r="127" spans="1:6" s="135" customFormat="1" ht="12" x14ac:dyDescent="0.2">
      <c r="E127" s="33"/>
    </row>
    <row r="128" spans="1:6" s="135" customFormat="1" ht="12" x14ac:dyDescent="0.2">
      <c r="E128" s="33"/>
    </row>
    <row r="129" spans="5:5" s="135" customFormat="1" ht="12" x14ac:dyDescent="0.2">
      <c r="E129" s="33"/>
    </row>
    <row r="130" spans="5:5" s="135" customFormat="1" ht="12" x14ac:dyDescent="0.2">
      <c r="E130" s="33"/>
    </row>
    <row r="131" spans="5:5" s="135" customFormat="1" ht="12" x14ac:dyDescent="0.2">
      <c r="E131" s="33"/>
    </row>
    <row r="132" spans="5:5" s="135" customFormat="1" ht="12" x14ac:dyDescent="0.2">
      <c r="E132" s="33"/>
    </row>
    <row r="133" spans="5:5" s="135" customFormat="1" ht="12" x14ac:dyDescent="0.2">
      <c r="E133" s="33"/>
    </row>
    <row r="134" spans="5:5" s="135" customFormat="1" ht="12" x14ac:dyDescent="0.2">
      <c r="E134" s="33"/>
    </row>
    <row r="135" spans="5:5" s="135" customFormat="1" ht="12" x14ac:dyDescent="0.2">
      <c r="E135" s="33"/>
    </row>
    <row r="136" spans="5:5" s="135" customFormat="1" ht="12" x14ac:dyDescent="0.2">
      <c r="E136" s="33"/>
    </row>
    <row r="137" spans="5:5" s="135" customFormat="1" ht="12" x14ac:dyDescent="0.2">
      <c r="E137" s="33"/>
    </row>
    <row r="138" spans="5:5" s="135" customFormat="1" ht="12" x14ac:dyDescent="0.2">
      <c r="E138" s="33"/>
    </row>
    <row r="139" spans="5:5" s="135" customFormat="1" ht="12" x14ac:dyDescent="0.2">
      <c r="E139" s="33"/>
    </row>
    <row r="140" spans="5:5" s="135" customFormat="1" ht="12" x14ac:dyDescent="0.2">
      <c r="E140" s="33"/>
    </row>
    <row r="141" spans="5:5" s="135" customFormat="1" ht="12" x14ac:dyDescent="0.2">
      <c r="E141" s="33"/>
    </row>
    <row r="142" spans="5:5" s="135" customFormat="1" ht="12" x14ac:dyDescent="0.2">
      <c r="E142" s="33"/>
    </row>
    <row r="143" spans="5:5" s="135" customFormat="1" ht="12" x14ac:dyDescent="0.2">
      <c r="E143" s="33"/>
    </row>
    <row r="144" spans="5:5" s="135" customFormat="1" ht="12" x14ac:dyDescent="0.2">
      <c r="E144" s="33"/>
    </row>
    <row r="145" spans="5:5" s="135" customFormat="1" ht="12" x14ac:dyDescent="0.2">
      <c r="E145" s="33"/>
    </row>
    <row r="146" spans="5:5" s="135" customFormat="1" ht="12" x14ac:dyDescent="0.2">
      <c r="E146" s="33"/>
    </row>
    <row r="147" spans="5:5" s="135" customFormat="1" ht="12" x14ac:dyDescent="0.2">
      <c r="E147" s="33"/>
    </row>
    <row r="148" spans="5:5" s="135" customFormat="1" ht="12" x14ac:dyDescent="0.2">
      <c r="E148" s="33"/>
    </row>
    <row r="149" spans="5:5" s="135" customFormat="1" ht="12" x14ac:dyDescent="0.2">
      <c r="E149" s="33"/>
    </row>
    <row r="150" spans="5:5" s="135" customFormat="1" ht="12" x14ac:dyDescent="0.2">
      <c r="E150" s="33"/>
    </row>
    <row r="151" spans="5:5" s="135" customFormat="1" ht="12" x14ac:dyDescent="0.2">
      <c r="E151" s="33"/>
    </row>
    <row r="152" spans="5:5" s="135" customFormat="1" ht="12" x14ac:dyDescent="0.2">
      <c r="E152" s="33"/>
    </row>
    <row r="153" spans="5:5" s="135" customFormat="1" ht="12" x14ac:dyDescent="0.2">
      <c r="E153" s="33"/>
    </row>
    <row r="154" spans="5:5" s="135" customFormat="1" ht="12" x14ac:dyDescent="0.2">
      <c r="E154" s="33"/>
    </row>
    <row r="155" spans="5:5" s="135" customFormat="1" ht="12" x14ac:dyDescent="0.2">
      <c r="E155" s="33"/>
    </row>
    <row r="156" spans="5:5" s="135" customFormat="1" ht="12" x14ac:dyDescent="0.2">
      <c r="E156" s="33"/>
    </row>
    <row r="157" spans="5:5" s="135" customFormat="1" ht="12" x14ac:dyDescent="0.2">
      <c r="E157" s="33"/>
    </row>
    <row r="158" spans="5:5" s="135" customFormat="1" ht="12" x14ac:dyDescent="0.2">
      <c r="E158" s="33"/>
    </row>
    <row r="159" spans="5:5" s="135" customFormat="1" ht="12" x14ac:dyDescent="0.2">
      <c r="E159" s="33"/>
    </row>
    <row r="160" spans="5:5" s="135" customFormat="1" ht="12" x14ac:dyDescent="0.2">
      <c r="E160" s="33"/>
    </row>
    <row r="161" spans="5:5" s="135" customFormat="1" ht="12" x14ac:dyDescent="0.2">
      <c r="E161" s="33"/>
    </row>
    <row r="162" spans="5:5" s="135" customFormat="1" ht="12" x14ac:dyDescent="0.2">
      <c r="E162" s="33"/>
    </row>
    <row r="163" spans="5:5" s="135" customFormat="1" ht="12" x14ac:dyDescent="0.2">
      <c r="E163" s="33"/>
    </row>
    <row r="164" spans="5:5" s="135" customFormat="1" ht="12" x14ac:dyDescent="0.2">
      <c r="E164" s="33"/>
    </row>
    <row r="165" spans="5:5" s="135" customFormat="1" ht="12" x14ac:dyDescent="0.2">
      <c r="E165" s="33"/>
    </row>
    <row r="166" spans="5:5" s="135" customFormat="1" ht="12" x14ac:dyDescent="0.2">
      <c r="E166" s="33"/>
    </row>
    <row r="167" spans="5:5" s="135" customFormat="1" ht="12" x14ac:dyDescent="0.2">
      <c r="E167" s="33"/>
    </row>
    <row r="168" spans="5:5" s="135" customFormat="1" ht="12" x14ac:dyDescent="0.2">
      <c r="E168" s="33"/>
    </row>
    <row r="169" spans="5:5" s="135" customFormat="1" ht="12" x14ac:dyDescent="0.2">
      <c r="E169" s="33"/>
    </row>
    <row r="170" spans="5:5" s="135" customFormat="1" ht="12" x14ac:dyDescent="0.2">
      <c r="E170" s="33"/>
    </row>
    <row r="171" spans="5:5" s="135" customFormat="1" ht="12" x14ac:dyDescent="0.2">
      <c r="E171" s="33"/>
    </row>
    <row r="172" spans="5:5" s="135" customFormat="1" ht="12" x14ac:dyDescent="0.2">
      <c r="E172" s="33"/>
    </row>
    <row r="173" spans="5:5" s="135" customFormat="1" ht="12" x14ac:dyDescent="0.2">
      <c r="E173" s="33"/>
    </row>
    <row r="174" spans="5:5" s="135" customFormat="1" ht="12" x14ac:dyDescent="0.2">
      <c r="E174" s="33"/>
    </row>
    <row r="175" spans="5:5" s="135" customFormat="1" ht="12" x14ac:dyDescent="0.2">
      <c r="E175" s="33"/>
    </row>
    <row r="176" spans="5:5" s="135" customFormat="1" ht="12" x14ac:dyDescent="0.2">
      <c r="E176" s="33"/>
    </row>
    <row r="177" spans="5:5" s="135" customFormat="1" ht="12" x14ac:dyDescent="0.2">
      <c r="E177" s="33"/>
    </row>
    <row r="178" spans="5:5" s="135" customFormat="1" ht="12" x14ac:dyDescent="0.2">
      <c r="E178" s="33"/>
    </row>
    <row r="179" spans="5:5" s="135" customFormat="1" ht="12" x14ac:dyDescent="0.2">
      <c r="E179" s="33"/>
    </row>
    <row r="180" spans="5:5" s="135" customFormat="1" ht="12" x14ac:dyDescent="0.2">
      <c r="E180" s="33"/>
    </row>
    <row r="181" spans="5:5" s="135" customFormat="1" ht="12" x14ac:dyDescent="0.2">
      <c r="E181" s="33"/>
    </row>
    <row r="182" spans="5:5" s="135" customFormat="1" ht="12" x14ac:dyDescent="0.2">
      <c r="E182" s="33"/>
    </row>
    <row r="183" spans="5:5" s="135" customFormat="1" ht="12" x14ac:dyDescent="0.2">
      <c r="E183" s="33"/>
    </row>
    <row r="184" spans="5:5" s="135" customFormat="1" ht="12" x14ac:dyDescent="0.2">
      <c r="E184" s="33"/>
    </row>
    <row r="185" spans="5:5" s="135" customFormat="1" ht="12" x14ac:dyDescent="0.2">
      <c r="E185" s="33"/>
    </row>
    <row r="186" spans="5:5" s="135" customFormat="1" ht="12" x14ac:dyDescent="0.2">
      <c r="E186" s="33"/>
    </row>
    <row r="187" spans="5:5" s="135" customFormat="1" ht="12" x14ac:dyDescent="0.2">
      <c r="E187" s="33"/>
    </row>
    <row r="188" spans="5:5" s="135" customFormat="1" ht="12" x14ac:dyDescent="0.2">
      <c r="E188" s="33"/>
    </row>
    <row r="189" spans="5:5" s="135" customFormat="1" ht="12" x14ac:dyDescent="0.2">
      <c r="E189" s="33"/>
    </row>
    <row r="190" spans="5:5" s="135" customFormat="1" ht="12" x14ac:dyDescent="0.2">
      <c r="E190" s="33"/>
    </row>
    <row r="191" spans="5:5" s="135" customFormat="1" ht="12" x14ac:dyDescent="0.2">
      <c r="E191" s="33"/>
    </row>
    <row r="192" spans="5:5" s="135" customFormat="1" ht="12" x14ac:dyDescent="0.2">
      <c r="E192" s="33"/>
    </row>
    <row r="193" spans="5:5" s="135" customFormat="1" ht="12" x14ac:dyDescent="0.2">
      <c r="E193" s="33"/>
    </row>
    <row r="194" spans="5:5" s="135" customFormat="1" ht="12" x14ac:dyDescent="0.2">
      <c r="E194" s="33"/>
    </row>
    <row r="195" spans="5:5" s="135" customFormat="1" ht="12" x14ac:dyDescent="0.2">
      <c r="E195" s="33"/>
    </row>
    <row r="196" spans="5:5" s="135" customFormat="1" ht="12" x14ac:dyDescent="0.2">
      <c r="E196" s="33"/>
    </row>
    <row r="197" spans="5:5" s="135" customFormat="1" ht="12" x14ac:dyDescent="0.2">
      <c r="E197" s="33"/>
    </row>
    <row r="198" spans="5:5" s="135" customFormat="1" ht="12" x14ac:dyDescent="0.2">
      <c r="E198" s="33"/>
    </row>
    <row r="199" spans="5:5" s="135" customFormat="1" ht="12" x14ac:dyDescent="0.2">
      <c r="E199" s="33"/>
    </row>
    <row r="200" spans="5:5" s="135" customFormat="1" ht="12" x14ac:dyDescent="0.2">
      <c r="E200" s="33"/>
    </row>
    <row r="201" spans="5:5" s="135" customFormat="1" ht="12" x14ac:dyDescent="0.2">
      <c r="E201" s="33"/>
    </row>
    <row r="202" spans="5:5" s="135" customFormat="1" ht="12" x14ac:dyDescent="0.2">
      <c r="E202" s="33"/>
    </row>
    <row r="203" spans="5:5" s="135" customFormat="1" ht="12" x14ac:dyDescent="0.2">
      <c r="E203" s="33"/>
    </row>
    <row r="204" spans="5:5" s="135" customFormat="1" ht="12" x14ac:dyDescent="0.2">
      <c r="E204" s="33"/>
    </row>
    <row r="205" spans="5:5" s="135" customFormat="1" ht="12" x14ac:dyDescent="0.2">
      <c r="E205" s="33"/>
    </row>
    <row r="206" spans="5:5" s="135" customFormat="1" ht="12" x14ac:dyDescent="0.2">
      <c r="E206" s="33"/>
    </row>
    <row r="207" spans="5:5" s="135" customFormat="1" ht="12" x14ac:dyDescent="0.2">
      <c r="E207" s="33"/>
    </row>
    <row r="208" spans="5:5" s="135" customFormat="1" ht="12" x14ac:dyDescent="0.2">
      <c r="E208" s="33"/>
    </row>
    <row r="209" spans="5:5" s="135" customFormat="1" ht="12" x14ac:dyDescent="0.2">
      <c r="E209" s="33"/>
    </row>
    <row r="210" spans="5:5" s="135" customFormat="1" ht="12" x14ac:dyDescent="0.2">
      <c r="E210" s="33"/>
    </row>
    <row r="211" spans="5:5" s="135" customFormat="1" ht="12" x14ac:dyDescent="0.2">
      <c r="E211" s="33"/>
    </row>
    <row r="212" spans="5:5" s="135" customFormat="1" ht="12" x14ac:dyDescent="0.2">
      <c r="E212" s="33"/>
    </row>
    <row r="213" spans="5:5" s="135" customFormat="1" ht="12" x14ac:dyDescent="0.2">
      <c r="E213" s="33"/>
    </row>
    <row r="214" spans="5:5" s="135" customFormat="1" ht="12" x14ac:dyDescent="0.2">
      <c r="E214" s="33"/>
    </row>
    <row r="215" spans="5:5" s="135" customFormat="1" ht="12" x14ac:dyDescent="0.2">
      <c r="E215" s="33"/>
    </row>
    <row r="216" spans="5:5" s="135" customFormat="1" ht="12" x14ac:dyDescent="0.2">
      <c r="E216" s="33"/>
    </row>
    <row r="217" spans="5:5" s="135" customFormat="1" ht="12" x14ac:dyDescent="0.2">
      <c r="E217" s="33"/>
    </row>
    <row r="218" spans="5:5" s="135" customFormat="1" ht="12" x14ac:dyDescent="0.2">
      <c r="E218" s="33"/>
    </row>
    <row r="219" spans="5:5" s="135" customFormat="1" ht="12" x14ac:dyDescent="0.2">
      <c r="E219" s="33"/>
    </row>
    <row r="220" spans="5:5" s="135" customFormat="1" ht="12" x14ac:dyDescent="0.2">
      <c r="E220" s="33"/>
    </row>
    <row r="221" spans="5:5" s="135" customFormat="1" ht="12" x14ac:dyDescent="0.2">
      <c r="E221" s="33"/>
    </row>
    <row r="222" spans="5:5" s="135" customFormat="1" ht="12" x14ac:dyDescent="0.2">
      <c r="E222" s="33"/>
    </row>
    <row r="223" spans="5:5" s="135" customFormat="1" ht="12" x14ac:dyDescent="0.2">
      <c r="E223" s="33"/>
    </row>
    <row r="224" spans="5:5" s="135" customFormat="1" ht="12" x14ac:dyDescent="0.2">
      <c r="E224" s="33"/>
    </row>
    <row r="225" spans="5:5" s="135" customFormat="1" ht="12" x14ac:dyDescent="0.2">
      <c r="E225" s="33"/>
    </row>
    <row r="226" spans="5:5" s="135" customFormat="1" ht="12" x14ac:dyDescent="0.2">
      <c r="E226" s="33"/>
    </row>
    <row r="227" spans="5:5" s="135" customFormat="1" ht="12" x14ac:dyDescent="0.2">
      <c r="E227" s="33"/>
    </row>
    <row r="228" spans="5:5" s="135" customFormat="1" ht="12" x14ac:dyDescent="0.2">
      <c r="E228" s="33"/>
    </row>
    <row r="229" spans="5:5" s="135" customFormat="1" ht="12" x14ac:dyDescent="0.2">
      <c r="E229" s="33"/>
    </row>
    <row r="230" spans="5:5" s="135" customFormat="1" ht="12" x14ac:dyDescent="0.2">
      <c r="E230" s="33"/>
    </row>
    <row r="231" spans="5:5" s="135" customFormat="1" ht="12" x14ac:dyDescent="0.2">
      <c r="E231" s="33"/>
    </row>
    <row r="232" spans="5:5" s="135" customFormat="1" ht="12" x14ac:dyDescent="0.2">
      <c r="E232" s="33"/>
    </row>
    <row r="233" spans="5:5" s="135" customFormat="1" ht="12" x14ac:dyDescent="0.2">
      <c r="E233" s="33"/>
    </row>
    <row r="234" spans="5:5" s="135" customFormat="1" ht="12" x14ac:dyDescent="0.2">
      <c r="E234" s="33"/>
    </row>
    <row r="235" spans="5:5" s="135" customFormat="1" ht="12" x14ac:dyDescent="0.2">
      <c r="E235" s="33"/>
    </row>
    <row r="236" spans="5:5" s="135" customFormat="1" ht="12" x14ac:dyDescent="0.2">
      <c r="E236" s="33"/>
    </row>
    <row r="237" spans="5:5" s="135" customFormat="1" ht="12" x14ac:dyDescent="0.2">
      <c r="E237" s="33"/>
    </row>
    <row r="238" spans="5:5" s="135" customFormat="1" ht="12" x14ac:dyDescent="0.2">
      <c r="E238" s="33"/>
    </row>
    <row r="239" spans="5:5" s="135" customFormat="1" ht="12" x14ac:dyDescent="0.2">
      <c r="E239" s="33"/>
    </row>
    <row r="240" spans="5:5" s="135" customFormat="1" ht="12" x14ac:dyDescent="0.2">
      <c r="E240" s="33"/>
    </row>
    <row r="241" spans="5:5" s="135" customFormat="1" ht="12" x14ac:dyDescent="0.2">
      <c r="E241" s="33"/>
    </row>
    <row r="242" spans="5:5" s="135" customFormat="1" ht="12" x14ac:dyDescent="0.2">
      <c r="E242" s="33"/>
    </row>
    <row r="243" spans="5:5" s="135" customFormat="1" ht="12" x14ac:dyDescent="0.2">
      <c r="E243" s="33"/>
    </row>
    <row r="244" spans="5:5" s="135" customFormat="1" ht="12" x14ac:dyDescent="0.2">
      <c r="E244" s="33"/>
    </row>
    <row r="245" spans="5:5" s="135" customFormat="1" ht="12" x14ac:dyDescent="0.2">
      <c r="E245" s="33"/>
    </row>
    <row r="246" spans="5:5" s="135" customFormat="1" ht="12" x14ac:dyDescent="0.2">
      <c r="E246" s="33"/>
    </row>
    <row r="247" spans="5:5" s="135" customFormat="1" ht="12" x14ac:dyDescent="0.2">
      <c r="E247" s="33"/>
    </row>
    <row r="248" spans="5:5" s="135" customFormat="1" ht="12" x14ac:dyDescent="0.2">
      <c r="E248" s="33"/>
    </row>
    <row r="249" spans="5:5" s="135" customFormat="1" ht="12" x14ac:dyDescent="0.2">
      <c r="E249" s="33"/>
    </row>
    <row r="250" spans="5:5" s="135" customFormat="1" ht="12" x14ac:dyDescent="0.2">
      <c r="E250" s="33"/>
    </row>
    <row r="251" spans="5:5" s="135" customFormat="1" ht="12" x14ac:dyDescent="0.2">
      <c r="E251" s="33"/>
    </row>
    <row r="252" spans="5:5" s="135" customFormat="1" ht="12" x14ac:dyDescent="0.2">
      <c r="E252" s="33"/>
    </row>
    <row r="253" spans="5:5" s="135" customFormat="1" ht="12" x14ac:dyDescent="0.2">
      <c r="E253" s="33"/>
    </row>
    <row r="254" spans="5:5" s="135" customFormat="1" ht="12" x14ac:dyDescent="0.2">
      <c r="E254" s="33"/>
    </row>
    <row r="255" spans="5:5" s="135" customFormat="1" ht="12" x14ac:dyDescent="0.2">
      <c r="E255" s="33"/>
    </row>
    <row r="256" spans="5:5" s="135" customFormat="1" ht="12" x14ac:dyDescent="0.2">
      <c r="E256" s="33"/>
    </row>
    <row r="257" spans="1:6" s="135" customFormat="1" ht="12" x14ac:dyDescent="0.2">
      <c r="E257" s="33"/>
    </row>
    <row r="258" spans="1:6" s="135" customFormat="1" ht="12" x14ac:dyDescent="0.2">
      <c r="E258" s="33"/>
    </row>
    <row r="259" spans="1:6" s="135" customFormat="1" ht="12" x14ac:dyDescent="0.2">
      <c r="E259" s="33"/>
    </row>
    <row r="260" spans="1:6" s="135" customFormat="1" ht="12" x14ac:dyDescent="0.2">
      <c r="E260" s="33"/>
    </row>
    <row r="261" spans="1:6" s="135" customFormat="1" ht="12" x14ac:dyDescent="0.2">
      <c r="E261" s="33"/>
    </row>
    <row r="262" spans="1:6" s="135" customFormat="1" ht="12" x14ac:dyDescent="0.2">
      <c r="E262" s="33"/>
    </row>
    <row r="263" spans="1:6" ht="15" x14ac:dyDescent="0.25">
      <c r="A263" s="191"/>
      <c r="B263" s="191"/>
      <c r="C263" s="191"/>
      <c r="D263" s="191"/>
      <c r="E263" s="313"/>
      <c r="F263" s="191"/>
    </row>
    <row r="264" spans="1:6" ht="15" x14ac:dyDescent="0.25">
      <c r="A264" s="191"/>
      <c r="B264" s="191"/>
      <c r="C264" s="191"/>
      <c r="D264" s="191"/>
      <c r="E264" s="313"/>
      <c r="F264" s="191"/>
    </row>
    <row r="265" spans="1:6" ht="15" x14ac:dyDescent="0.25">
      <c r="A265" s="191"/>
      <c r="B265" s="191"/>
      <c r="C265" s="191"/>
      <c r="D265" s="191"/>
      <c r="E265" s="313"/>
      <c r="F265" s="191"/>
    </row>
    <row r="266" spans="1:6" ht="15" x14ac:dyDescent="0.25">
      <c r="A266" s="191"/>
      <c r="B266" s="191"/>
      <c r="C266" s="191"/>
      <c r="D266" s="191"/>
      <c r="E266" s="313"/>
      <c r="F266" s="191"/>
    </row>
    <row r="267" spans="1:6" ht="15" x14ac:dyDescent="0.25">
      <c r="A267" s="191"/>
      <c r="B267" s="191"/>
      <c r="C267" s="191"/>
      <c r="D267" s="191"/>
      <c r="E267" s="313"/>
      <c r="F267" s="191"/>
    </row>
    <row r="268" spans="1:6" ht="15" x14ac:dyDescent="0.25">
      <c r="A268" s="191"/>
      <c r="B268" s="191"/>
      <c r="C268" s="191"/>
      <c r="D268" s="191"/>
      <c r="E268" s="313"/>
      <c r="F268" s="191"/>
    </row>
    <row r="269" spans="1:6" ht="15" x14ac:dyDescent="0.25">
      <c r="A269" s="191"/>
      <c r="B269" s="191"/>
      <c r="C269" s="191"/>
      <c r="D269" s="191"/>
      <c r="E269" s="313"/>
      <c r="F269" s="191"/>
    </row>
    <row r="270" spans="1:6" ht="15" x14ac:dyDescent="0.25">
      <c r="A270" s="191"/>
      <c r="B270" s="191"/>
      <c r="C270" s="191"/>
      <c r="D270" s="191"/>
      <c r="E270" s="313"/>
      <c r="F270" s="191"/>
    </row>
    <row r="271" spans="1:6" ht="15" x14ac:dyDescent="0.25">
      <c r="A271" s="191"/>
      <c r="B271" s="191"/>
      <c r="C271" s="191"/>
      <c r="D271" s="191"/>
      <c r="E271" s="313"/>
      <c r="F271" s="191"/>
    </row>
    <row r="272" spans="1:6" ht="15" x14ac:dyDescent="0.25">
      <c r="A272" s="191"/>
      <c r="B272" s="191"/>
      <c r="C272" s="191"/>
      <c r="D272" s="191"/>
      <c r="E272" s="313"/>
      <c r="F272" s="191"/>
    </row>
    <row r="273" spans="1:6" ht="15" x14ac:dyDescent="0.25">
      <c r="A273" s="191"/>
      <c r="B273" s="191"/>
      <c r="C273" s="191"/>
      <c r="D273" s="191"/>
      <c r="E273" s="313"/>
      <c r="F273" s="191"/>
    </row>
    <row r="274" spans="1:6" ht="15" x14ac:dyDescent="0.25">
      <c r="A274" s="191"/>
      <c r="B274" s="191"/>
      <c r="C274" s="191"/>
      <c r="D274" s="191"/>
      <c r="E274" s="313"/>
      <c r="F274" s="191"/>
    </row>
    <row r="275" spans="1:6" ht="15" x14ac:dyDescent="0.25">
      <c r="A275" s="191"/>
      <c r="B275" s="191"/>
      <c r="C275" s="191"/>
      <c r="D275" s="191"/>
      <c r="E275" s="313"/>
      <c r="F275" s="191"/>
    </row>
    <row r="276" spans="1:6" ht="15" x14ac:dyDescent="0.25">
      <c r="A276" s="191"/>
      <c r="B276" s="191"/>
      <c r="C276" s="191"/>
      <c r="D276" s="191"/>
      <c r="E276" s="313"/>
      <c r="F276" s="191"/>
    </row>
  </sheetData>
  <mergeCells count="31">
    <mergeCell ref="A124:F124"/>
    <mergeCell ref="A125:E125"/>
    <mergeCell ref="A19:F19"/>
    <mergeCell ref="A20:F20"/>
    <mergeCell ref="A21:F21"/>
    <mergeCell ref="A22:F22"/>
    <mergeCell ref="A24:F24"/>
    <mergeCell ref="A26:F26"/>
    <mergeCell ref="B27:D27"/>
    <mergeCell ref="B49:D49"/>
    <mergeCell ref="B61:D61"/>
    <mergeCell ref="B73:D73"/>
    <mergeCell ref="A23:F23"/>
    <mergeCell ref="A18:F18"/>
    <mergeCell ref="A7:F7"/>
    <mergeCell ref="A8:F8"/>
    <mergeCell ref="A9:F9"/>
    <mergeCell ref="A10:F10"/>
    <mergeCell ref="A11:F11"/>
    <mergeCell ref="A12:F12"/>
    <mergeCell ref="A13:F13"/>
    <mergeCell ref="A14:F14"/>
    <mergeCell ref="A15:F15"/>
    <mergeCell ref="A16:F16"/>
    <mergeCell ref="A17:F17"/>
    <mergeCell ref="A6:F6"/>
    <mergeCell ref="A1:F1"/>
    <mergeCell ref="A2:F2"/>
    <mergeCell ref="A3:F3"/>
    <mergeCell ref="A4:F4"/>
    <mergeCell ref="A5:F5"/>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2" manualBreakCount="2">
    <brk id="19" max="5" man="1"/>
    <brk id="24" max="16383"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view="pageBreakPreview" zoomScaleNormal="100" zoomScaleSheetLayoutView="100" workbookViewId="0">
      <selection sqref="A1:F1"/>
    </sheetView>
  </sheetViews>
  <sheetFormatPr defaultRowHeight="12.75" x14ac:dyDescent="0.2"/>
  <cols>
    <col min="1" max="1" width="6.140625" style="133" customWidth="1"/>
    <col min="2" max="2" width="48.7109375" style="133" customWidth="1"/>
    <col min="3" max="3" width="4.7109375" style="133" customWidth="1"/>
    <col min="4" max="4" width="7.85546875" style="133" customWidth="1"/>
    <col min="5" max="5" width="9.140625" style="9"/>
    <col min="6" max="6" width="12.85546875" style="133" customWidth="1"/>
    <col min="7" max="9" width="9.140625" style="133"/>
    <col min="10" max="10" width="57.140625" style="133" customWidth="1"/>
    <col min="11" max="16384" width="9.140625" style="133"/>
  </cols>
  <sheetData>
    <row r="1" spans="1:6" ht="18.75" x14ac:dyDescent="0.3">
      <c r="A1" s="1010" t="s">
        <v>2022</v>
      </c>
      <c r="B1" s="1072"/>
      <c r="C1" s="1072"/>
      <c r="D1" s="1072"/>
      <c r="E1" s="1072"/>
      <c r="F1" s="1072"/>
    </row>
    <row r="2" spans="1:6" x14ac:dyDescent="0.2">
      <c r="A2" s="937"/>
      <c r="B2" s="837"/>
      <c r="C2" s="837"/>
      <c r="D2" s="837"/>
      <c r="E2" s="837"/>
      <c r="F2" s="837"/>
    </row>
    <row r="3" spans="1:6" s="134" customFormat="1" ht="27.75" customHeight="1" x14ac:dyDescent="0.2">
      <c r="A3" s="945" t="s">
        <v>1287</v>
      </c>
      <c r="B3" s="837"/>
      <c r="C3" s="837"/>
      <c r="D3" s="837"/>
      <c r="E3" s="837"/>
      <c r="F3" s="837"/>
    </row>
    <row r="4" spans="1:6" s="134" customFormat="1" ht="39" customHeight="1" x14ac:dyDescent="0.2">
      <c r="A4" s="944" t="s">
        <v>1285</v>
      </c>
      <c r="B4" s="837"/>
      <c r="C4" s="837"/>
      <c r="D4" s="837"/>
      <c r="E4" s="837"/>
      <c r="F4" s="837"/>
    </row>
    <row r="5" spans="1:6" s="274" customFormat="1" ht="61.5" customHeight="1" x14ac:dyDescent="0.2">
      <c r="A5" s="944" t="s">
        <v>1286</v>
      </c>
      <c r="B5" s="948"/>
      <c r="C5" s="948"/>
      <c r="D5" s="948"/>
      <c r="E5" s="948"/>
      <c r="F5" s="948"/>
    </row>
    <row r="6" spans="1:6" s="134" customFormat="1" ht="13.5" customHeight="1" x14ac:dyDescent="0.2">
      <c r="A6" s="1031" t="s">
        <v>559</v>
      </c>
      <c r="B6" s="953"/>
      <c r="C6" s="953"/>
      <c r="D6" s="953"/>
      <c r="E6" s="953"/>
      <c r="F6" s="953"/>
    </row>
    <row r="7" spans="1:6" s="134" customFormat="1" ht="41.25" customHeight="1" x14ac:dyDescent="0.2">
      <c r="A7" s="1031" t="s">
        <v>560</v>
      </c>
      <c r="B7" s="953"/>
      <c r="C7" s="953"/>
      <c r="D7" s="953"/>
      <c r="E7" s="953"/>
      <c r="F7" s="953"/>
    </row>
    <row r="8" spans="1:6" s="134" customFormat="1" ht="27" customHeight="1" x14ac:dyDescent="0.2">
      <c r="A8" s="1031" t="s">
        <v>561</v>
      </c>
      <c r="B8" s="953"/>
      <c r="C8" s="953"/>
      <c r="D8" s="953"/>
      <c r="E8" s="953"/>
      <c r="F8" s="953"/>
    </row>
    <row r="9" spans="1:6" s="134" customFormat="1" ht="52.5" customHeight="1" x14ac:dyDescent="0.2">
      <c r="A9" s="1087" t="s">
        <v>562</v>
      </c>
      <c r="B9" s="1020"/>
      <c r="C9" s="1020"/>
      <c r="D9" s="1020"/>
      <c r="E9" s="1020"/>
      <c r="F9" s="1021"/>
    </row>
    <row r="10" spans="1:6" s="134" customFormat="1" ht="159.75" customHeight="1" x14ac:dyDescent="0.2">
      <c r="A10" s="1087" t="s">
        <v>563</v>
      </c>
      <c r="B10" s="1020"/>
      <c r="C10" s="1020"/>
      <c r="D10" s="1020"/>
      <c r="E10" s="1020"/>
      <c r="F10" s="1021"/>
    </row>
    <row r="11" spans="1:6" s="134" customFormat="1" ht="99" customHeight="1" x14ac:dyDescent="0.2">
      <c r="A11" s="1087" t="s">
        <v>564</v>
      </c>
      <c r="B11" s="1020"/>
      <c r="C11" s="1020"/>
      <c r="D11" s="1020"/>
      <c r="E11" s="1020"/>
      <c r="F11" s="1021"/>
    </row>
    <row r="12" spans="1:6" s="134" customFormat="1" ht="61.5" customHeight="1" x14ac:dyDescent="0.2">
      <c r="A12" s="1087" t="s">
        <v>565</v>
      </c>
      <c r="B12" s="1020"/>
      <c r="C12" s="1020"/>
      <c r="D12" s="1020"/>
      <c r="E12" s="1020"/>
      <c r="F12" s="1021"/>
    </row>
    <row r="13" spans="1:6" s="134" customFormat="1" ht="11.25" x14ac:dyDescent="0.2">
      <c r="A13" s="208" t="s">
        <v>566</v>
      </c>
      <c r="B13" s="209"/>
      <c r="C13" s="210"/>
      <c r="D13" s="211"/>
      <c r="E13" s="224"/>
      <c r="F13" s="212"/>
    </row>
    <row r="14" spans="1:6" s="134" customFormat="1" ht="11.25" x14ac:dyDescent="0.2">
      <c r="A14" s="236" t="s">
        <v>205</v>
      </c>
      <c r="B14" s="237"/>
      <c r="C14" s="237"/>
      <c r="D14" s="237"/>
      <c r="E14" s="312"/>
      <c r="F14" s="297"/>
    </row>
    <row r="15" spans="1:6" s="134" customFormat="1" ht="11.25" x14ac:dyDescent="0.2">
      <c r="A15" s="240" t="s">
        <v>567</v>
      </c>
      <c r="B15" s="241"/>
      <c r="C15" s="241"/>
      <c r="D15" s="241"/>
      <c r="E15" s="311"/>
      <c r="F15" s="298"/>
    </row>
    <row r="16" spans="1:6" s="134" customFormat="1" ht="11.25" x14ac:dyDescent="0.2">
      <c r="A16" s="243" t="s">
        <v>568</v>
      </c>
      <c r="B16" s="244"/>
      <c r="C16" s="244"/>
      <c r="D16" s="244"/>
      <c r="E16" s="310"/>
      <c r="F16" s="299"/>
    </row>
    <row r="17" spans="1:6" s="134" customFormat="1" ht="11.25" x14ac:dyDescent="0.2">
      <c r="A17" s="236" t="s">
        <v>569</v>
      </c>
      <c r="B17" s="237"/>
      <c r="C17" s="237"/>
      <c r="D17" s="237"/>
      <c r="E17" s="312"/>
      <c r="F17" s="297"/>
    </row>
    <row r="18" spans="1:6" s="134" customFormat="1" ht="11.25" x14ac:dyDescent="0.2">
      <c r="A18" s="240" t="s">
        <v>570</v>
      </c>
      <c r="B18" s="241"/>
      <c r="C18" s="241"/>
      <c r="D18" s="241"/>
      <c r="E18" s="311"/>
      <c r="F18" s="298"/>
    </row>
    <row r="19" spans="1:6" s="134" customFormat="1" ht="11.25" x14ac:dyDescent="0.2">
      <c r="A19" s="240" t="s">
        <v>571</v>
      </c>
      <c r="B19" s="241"/>
      <c r="C19" s="241"/>
      <c r="D19" s="241"/>
      <c r="E19" s="311"/>
      <c r="F19" s="298"/>
    </row>
    <row r="20" spans="1:6" s="134" customFormat="1" ht="11.25" x14ac:dyDescent="0.2">
      <c r="A20" s="243" t="s">
        <v>572</v>
      </c>
      <c r="B20" s="244"/>
      <c r="C20" s="244"/>
      <c r="D20" s="244"/>
      <c r="E20" s="310"/>
      <c r="F20" s="299"/>
    </row>
    <row r="21" spans="1:6" s="134" customFormat="1" ht="11.25" x14ac:dyDescent="0.2">
      <c r="A21" s="236" t="s">
        <v>573</v>
      </c>
      <c r="B21" s="237"/>
      <c r="C21" s="237"/>
      <c r="D21" s="237"/>
      <c r="E21" s="312"/>
      <c r="F21" s="297"/>
    </row>
    <row r="22" spans="1:6" s="134" customFormat="1" ht="11.25" x14ac:dyDescent="0.2">
      <c r="A22" s="240" t="s">
        <v>574</v>
      </c>
      <c r="B22" s="241"/>
      <c r="C22" s="241"/>
      <c r="D22" s="241"/>
      <c r="E22" s="311"/>
      <c r="F22" s="298"/>
    </row>
    <row r="23" spans="1:6" s="134" customFormat="1" ht="11.25" x14ac:dyDescent="0.2">
      <c r="A23" s="240" t="s">
        <v>575</v>
      </c>
      <c r="B23" s="241"/>
      <c r="C23" s="241"/>
      <c r="D23" s="241"/>
      <c r="E23" s="311"/>
      <c r="F23" s="298"/>
    </row>
    <row r="24" spans="1:6" s="134" customFormat="1" ht="11.25" x14ac:dyDescent="0.2">
      <c r="A24" s="240" t="s">
        <v>576</v>
      </c>
      <c r="B24" s="241"/>
      <c r="C24" s="241"/>
      <c r="D24" s="241"/>
      <c r="E24" s="311"/>
      <c r="F24" s="298"/>
    </row>
    <row r="25" spans="1:6" s="134" customFormat="1" ht="11.25" x14ac:dyDescent="0.2">
      <c r="A25" s="240" t="s">
        <v>577</v>
      </c>
      <c r="B25" s="241"/>
      <c r="C25" s="241"/>
      <c r="D25" s="241"/>
      <c r="E25" s="311"/>
      <c r="F25" s="298"/>
    </row>
    <row r="26" spans="1:6" s="134" customFormat="1" ht="11.25" x14ac:dyDescent="0.2">
      <c r="A26" s="243" t="s">
        <v>578</v>
      </c>
      <c r="B26" s="244"/>
      <c r="C26" s="244"/>
      <c r="D26" s="244"/>
      <c r="E26" s="310"/>
      <c r="F26" s="299"/>
    </row>
    <row r="27" spans="1:6" s="134" customFormat="1" ht="11.25" x14ac:dyDescent="0.2">
      <c r="A27" s="236" t="s">
        <v>579</v>
      </c>
      <c r="B27" s="237"/>
      <c r="C27" s="237"/>
      <c r="D27" s="237"/>
      <c r="E27" s="312"/>
      <c r="F27" s="297"/>
    </row>
    <row r="28" spans="1:6" s="134" customFormat="1" ht="11.25" x14ac:dyDescent="0.2">
      <c r="A28" s="240" t="s">
        <v>580</v>
      </c>
      <c r="B28" s="241"/>
      <c r="C28" s="241"/>
      <c r="D28" s="241"/>
      <c r="E28" s="311"/>
      <c r="F28" s="298"/>
    </row>
    <row r="29" spans="1:6" s="134" customFormat="1" ht="11.25" x14ac:dyDescent="0.2">
      <c r="A29" s="240" t="s">
        <v>581</v>
      </c>
      <c r="B29" s="241"/>
      <c r="C29" s="241"/>
      <c r="D29" s="241"/>
      <c r="E29" s="311"/>
      <c r="F29" s="298"/>
    </row>
    <row r="30" spans="1:6" s="134" customFormat="1" ht="11.25" x14ac:dyDescent="0.2">
      <c r="A30" s="240" t="s">
        <v>582</v>
      </c>
      <c r="B30" s="241"/>
      <c r="C30" s="241"/>
      <c r="D30" s="241"/>
      <c r="E30" s="311"/>
      <c r="F30" s="298"/>
    </row>
    <row r="31" spans="1:6" s="134" customFormat="1" ht="11.25" x14ac:dyDescent="0.2">
      <c r="A31" s="240" t="s">
        <v>583</v>
      </c>
      <c r="B31" s="241"/>
      <c r="C31" s="241"/>
      <c r="D31" s="241"/>
      <c r="E31" s="311"/>
      <c r="F31" s="298"/>
    </row>
    <row r="32" spans="1:6" s="134" customFormat="1" ht="11.25" x14ac:dyDescent="0.2">
      <c r="A32" s="240" t="s">
        <v>584</v>
      </c>
      <c r="B32" s="241"/>
      <c r="C32" s="241"/>
      <c r="D32" s="241"/>
      <c r="E32" s="311"/>
      <c r="F32" s="298"/>
    </row>
    <row r="33" spans="1:6" s="134" customFormat="1" ht="11.25" x14ac:dyDescent="0.2">
      <c r="A33" s="240" t="s">
        <v>585</v>
      </c>
      <c r="B33" s="241"/>
      <c r="C33" s="241"/>
      <c r="D33" s="241"/>
      <c r="E33" s="311"/>
      <c r="F33" s="298"/>
    </row>
    <row r="34" spans="1:6" s="134" customFormat="1" ht="11.25" x14ac:dyDescent="0.2">
      <c r="A34" s="240" t="s">
        <v>586</v>
      </c>
      <c r="B34" s="241"/>
      <c r="C34" s="241"/>
      <c r="D34" s="241"/>
      <c r="E34" s="311"/>
      <c r="F34" s="298"/>
    </row>
    <row r="35" spans="1:6" s="134" customFormat="1" ht="11.25" x14ac:dyDescent="0.2">
      <c r="A35" s="240" t="s">
        <v>587</v>
      </c>
      <c r="B35" s="241"/>
      <c r="C35" s="241"/>
      <c r="D35" s="241"/>
      <c r="E35" s="311"/>
      <c r="F35" s="298"/>
    </row>
    <row r="36" spans="1:6" s="134" customFormat="1" ht="11.25" x14ac:dyDescent="0.2">
      <c r="A36" s="240" t="s">
        <v>588</v>
      </c>
      <c r="B36" s="241"/>
      <c r="C36" s="241"/>
      <c r="D36" s="241"/>
      <c r="E36" s="311"/>
      <c r="F36" s="298"/>
    </row>
    <row r="37" spans="1:6" s="134" customFormat="1" ht="11.25" x14ac:dyDescent="0.2">
      <c r="A37" s="240" t="s">
        <v>589</v>
      </c>
      <c r="B37" s="241"/>
      <c r="C37" s="241"/>
      <c r="D37" s="241"/>
      <c r="E37" s="311"/>
      <c r="F37" s="298"/>
    </row>
    <row r="38" spans="1:6" s="134" customFormat="1" ht="11.25" x14ac:dyDescent="0.2">
      <c r="A38" s="243" t="s">
        <v>590</v>
      </c>
      <c r="B38" s="244"/>
      <c r="C38" s="244"/>
      <c r="D38" s="244"/>
      <c r="E38" s="310"/>
      <c r="F38" s="299"/>
    </row>
    <row r="39" spans="1:6" s="134" customFormat="1" ht="11.25" x14ac:dyDescent="0.2">
      <c r="A39" s="236" t="s">
        <v>549</v>
      </c>
      <c r="B39" s="237"/>
      <c r="C39" s="237"/>
      <c r="D39" s="237"/>
      <c r="E39" s="312"/>
      <c r="F39" s="297"/>
    </row>
    <row r="40" spans="1:6" s="134" customFormat="1" ht="11.25" x14ac:dyDescent="0.2">
      <c r="A40" s="240" t="s">
        <v>591</v>
      </c>
      <c r="B40" s="241"/>
      <c r="C40" s="241"/>
      <c r="D40" s="241"/>
      <c r="E40" s="311"/>
      <c r="F40" s="298"/>
    </row>
    <row r="41" spans="1:6" s="134" customFormat="1" ht="11.25" x14ac:dyDescent="0.2">
      <c r="A41" s="240" t="s">
        <v>592</v>
      </c>
      <c r="B41" s="241"/>
      <c r="C41" s="241"/>
      <c r="D41" s="241"/>
      <c r="E41" s="311"/>
      <c r="F41" s="298"/>
    </row>
    <row r="42" spans="1:6" s="134" customFormat="1" ht="11.25" x14ac:dyDescent="0.2">
      <c r="A42" s="240" t="s">
        <v>593</v>
      </c>
      <c r="B42" s="241"/>
      <c r="C42" s="241"/>
      <c r="D42" s="241"/>
      <c r="E42" s="311"/>
      <c r="F42" s="298"/>
    </row>
    <row r="43" spans="1:6" s="134" customFormat="1" ht="11.25" x14ac:dyDescent="0.2">
      <c r="A43" s="240" t="s">
        <v>594</v>
      </c>
      <c r="B43" s="241"/>
      <c r="C43" s="241"/>
      <c r="D43" s="241"/>
      <c r="E43" s="311"/>
      <c r="F43" s="298"/>
    </row>
    <row r="44" spans="1:6" s="134" customFormat="1" ht="11.25" x14ac:dyDescent="0.2">
      <c r="A44" s="240" t="s">
        <v>595</v>
      </c>
      <c r="B44" s="241"/>
      <c r="C44" s="241"/>
      <c r="D44" s="241"/>
      <c r="E44" s="311"/>
      <c r="F44" s="298"/>
    </row>
    <row r="45" spans="1:6" s="134" customFormat="1" ht="11.25" x14ac:dyDescent="0.2">
      <c r="A45" s="240" t="s">
        <v>596</v>
      </c>
      <c r="B45" s="241"/>
      <c r="C45" s="241"/>
      <c r="D45" s="241"/>
      <c r="E45" s="311"/>
      <c r="F45" s="298"/>
    </row>
    <row r="46" spans="1:6" s="134" customFormat="1" ht="11.25" x14ac:dyDescent="0.2">
      <c r="A46" s="240" t="s">
        <v>597</v>
      </c>
      <c r="B46" s="241"/>
      <c r="C46" s="241"/>
      <c r="D46" s="241"/>
      <c r="E46" s="311"/>
      <c r="F46" s="298"/>
    </row>
    <row r="47" spans="1:6" s="134" customFormat="1" ht="11.25" x14ac:dyDescent="0.2">
      <c r="A47" s="243" t="s">
        <v>598</v>
      </c>
      <c r="B47" s="244"/>
      <c r="C47" s="244"/>
      <c r="D47" s="244"/>
      <c r="E47" s="310"/>
      <c r="F47" s="299"/>
    </row>
    <row r="48" spans="1:6" s="134" customFormat="1" ht="11.25" x14ac:dyDescent="0.2">
      <c r="A48" s="236" t="s">
        <v>599</v>
      </c>
      <c r="B48" s="237"/>
      <c r="C48" s="237"/>
      <c r="D48" s="237"/>
      <c r="E48" s="312"/>
      <c r="F48" s="297"/>
    </row>
    <row r="49" spans="1:10" s="302" customFormat="1" ht="11.25" x14ac:dyDescent="0.2">
      <c r="A49" s="240" t="s">
        <v>600</v>
      </c>
      <c r="B49" s="248"/>
      <c r="C49" s="248"/>
      <c r="D49" s="248"/>
      <c r="E49" s="311"/>
      <c r="F49" s="303"/>
    </row>
    <row r="50" spans="1:10" s="134" customFormat="1" ht="11.25" x14ac:dyDescent="0.2">
      <c r="A50" s="240" t="s">
        <v>601</v>
      </c>
      <c r="B50" s="241"/>
      <c r="C50" s="241"/>
      <c r="D50" s="241"/>
      <c r="E50" s="311"/>
      <c r="F50" s="298"/>
    </row>
    <row r="51" spans="1:10" s="134" customFormat="1" ht="11.25" x14ac:dyDescent="0.2">
      <c r="A51" s="240" t="s">
        <v>602</v>
      </c>
      <c r="B51" s="241"/>
      <c r="C51" s="241"/>
      <c r="D51" s="241"/>
      <c r="E51" s="311"/>
      <c r="F51" s="298"/>
    </row>
    <row r="52" spans="1:10" s="134" customFormat="1" ht="11.25" x14ac:dyDescent="0.2">
      <c r="A52" s="240" t="s">
        <v>603</v>
      </c>
      <c r="B52" s="241"/>
      <c r="C52" s="241"/>
      <c r="D52" s="241"/>
      <c r="E52" s="311"/>
      <c r="F52" s="298"/>
    </row>
    <row r="53" spans="1:10" s="134" customFormat="1" ht="11.25" x14ac:dyDescent="0.2">
      <c r="A53" s="240" t="s">
        <v>604</v>
      </c>
      <c r="B53" s="241"/>
      <c r="C53" s="241"/>
      <c r="D53" s="241"/>
      <c r="E53" s="311"/>
      <c r="F53" s="298"/>
    </row>
    <row r="54" spans="1:10" s="134" customFormat="1" ht="11.25" x14ac:dyDescent="0.2">
      <c r="A54" s="240" t="s">
        <v>605</v>
      </c>
      <c r="B54" s="241"/>
      <c r="C54" s="241"/>
      <c r="D54" s="241"/>
      <c r="E54" s="311"/>
      <c r="F54" s="298"/>
    </row>
    <row r="55" spans="1:10" s="134" customFormat="1" ht="11.25" x14ac:dyDescent="0.2">
      <c r="A55" s="240" t="s">
        <v>606</v>
      </c>
      <c r="B55" s="241"/>
      <c r="C55" s="241"/>
      <c r="D55" s="241"/>
      <c r="E55" s="311"/>
      <c r="F55" s="298"/>
    </row>
    <row r="56" spans="1:10" s="134" customFormat="1" ht="11.25" x14ac:dyDescent="0.2">
      <c r="A56" s="240" t="s">
        <v>607</v>
      </c>
      <c r="B56" s="241"/>
      <c r="C56" s="241"/>
      <c r="D56" s="241"/>
      <c r="E56" s="311"/>
      <c r="F56" s="298"/>
    </row>
    <row r="57" spans="1:10" s="134" customFormat="1" ht="11.25" x14ac:dyDescent="0.2">
      <c r="A57" s="240" t="s">
        <v>608</v>
      </c>
      <c r="B57" s="241"/>
      <c r="C57" s="241"/>
      <c r="D57" s="241"/>
      <c r="E57" s="311"/>
      <c r="F57" s="298"/>
    </row>
    <row r="58" spans="1:10" s="134" customFormat="1" ht="11.25" x14ac:dyDescent="0.2">
      <c r="A58" s="243" t="s">
        <v>609</v>
      </c>
      <c r="B58" s="244"/>
      <c r="C58" s="244"/>
      <c r="D58" s="244"/>
      <c r="E58" s="310"/>
      <c r="F58" s="299"/>
    </row>
    <row r="59" spans="1:10" ht="13.5" thickBot="1" x14ac:dyDescent="0.25">
      <c r="A59" s="1094"/>
      <c r="B59" s="984"/>
      <c r="C59" s="984"/>
      <c r="D59" s="984"/>
      <c r="E59" s="984"/>
      <c r="F59" s="984"/>
    </row>
    <row r="60" spans="1:10" s="135" customFormat="1" thickBot="1" x14ac:dyDescent="0.25">
      <c r="A60" s="187" t="s">
        <v>9</v>
      </c>
      <c r="B60" s="56" t="s">
        <v>10</v>
      </c>
      <c r="C60" s="188" t="s">
        <v>42</v>
      </c>
      <c r="D60" s="189" t="s">
        <v>43</v>
      </c>
      <c r="E60" s="189" t="s">
        <v>44</v>
      </c>
      <c r="F60" s="190" t="s">
        <v>45</v>
      </c>
    </row>
    <row r="61" spans="1:10" s="135" customFormat="1" ht="12" x14ac:dyDescent="0.2">
      <c r="A61" s="928"/>
      <c r="B61" s="929"/>
      <c r="C61" s="929"/>
      <c r="D61" s="929"/>
      <c r="E61" s="929"/>
      <c r="F61" s="929"/>
    </row>
    <row r="62" spans="1:10" s="135" customFormat="1" ht="57" customHeight="1" x14ac:dyDescent="0.2">
      <c r="A62" s="627" t="s">
        <v>11</v>
      </c>
      <c r="B62" s="622" t="s">
        <v>2075</v>
      </c>
      <c r="C62" s="482"/>
      <c r="D62" s="483"/>
      <c r="E62" s="78"/>
      <c r="F62" s="484"/>
      <c r="J62" s="561"/>
    </row>
    <row r="63" spans="1:10" s="135" customFormat="1" ht="24" x14ac:dyDescent="0.2">
      <c r="A63" s="627" t="s">
        <v>695</v>
      </c>
      <c r="B63" s="622" t="s">
        <v>2006</v>
      </c>
      <c r="C63" s="482" t="s">
        <v>1138</v>
      </c>
      <c r="D63" s="483">
        <v>1496</v>
      </c>
      <c r="E63" s="636"/>
      <c r="F63" s="639"/>
      <c r="J63" s="71"/>
    </row>
    <row r="64" spans="1:10" s="135" customFormat="1" ht="24" x14ac:dyDescent="0.2">
      <c r="A64" s="627" t="s">
        <v>696</v>
      </c>
      <c r="B64" s="622" t="s">
        <v>2007</v>
      </c>
      <c r="C64" s="482" t="s">
        <v>1138</v>
      </c>
      <c r="D64" s="483">
        <v>360</v>
      </c>
      <c r="E64" s="636"/>
      <c r="F64" s="639"/>
      <c r="J64" s="71"/>
    </row>
    <row r="65" spans="1:10" s="485" customFormat="1" ht="24" x14ac:dyDescent="0.2">
      <c r="A65" s="627" t="s">
        <v>1000</v>
      </c>
      <c r="B65" s="622" t="s">
        <v>2008</v>
      </c>
      <c r="C65" s="482" t="s">
        <v>1138</v>
      </c>
      <c r="D65" s="483">
        <v>160</v>
      </c>
      <c r="E65" s="636"/>
      <c r="F65" s="639"/>
      <c r="J65" s="71"/>
    </row>
    <row r="66" spans="1:10" s="485" customFormat="1" ht="24" x14ac:dyDescent="0.2">
      <c r="A66" s="627" t="s">
        <v>1005</v>
      </c>
      <c r="B66" s="622" t="s">
        <v>2009</v>
      </c>
      <c r="C66" s="482" t="s">
        <v>1138</v>
      </c>
      <c r="D66" s="483">
        <v>84</v>
      </c>
      <c r="E66" s="636"/>
      <c r="F66" s="639"/>
      <c r="J66" s="71"/>
    </row>
    <row r="67" spans="1:10" s="135" customFormat="1" ht="12" x14ac:dyDescent="0.2">
      <c r="A67" s="627"/>
      <c r="B67" s="622"/>
      <c r="C67" s="482"/>
      <c r="D67" s="483"/>
      <c r="E67" s="636"/>
      <c r="F67" s="639"/>
      <c r="J67" s="71"/>
    </row>
    <row r="68" spans="1:10" s="485" customFormat="1" ht="53.25" customHeight="1" x14ac:dyDescent="0.2">
      <c r="A68" s="627" t="s">
        <v>41</v>
      </c>
      <c r="B68" s="622" t="s">
        <v>2074</v>
      </c>
      <c r="C68" s="482" t="s">
        <v>1138</v>
      </c>
      <c r="D68" s="483">
        <v>640</v>
      </c>
      <c r="E68" s="636"/>
      <c r="F68" s="639"/>
      <c r="J68" s="562"/>
    </row>
    <row r="69" spans="1:10" s="485" customFormat="1" x14ac:dyDescent="0.2">
      <c r="A69" s="627"/>
      <c r="B69" s="622"/>
      <c r="C69" s="482"/>
      <c r="D69" s="483"/>
      <c r="E69" s="636"/>
      <c r="F69" s="639"/>
      <c r="J69" s="562"/>
    </row>
    <row r="70" spans="1:10" s="135" customFormat="1" ht="60" x14ac:dyDescent="0.2">
      <c r="A70" s="627" t="s">
        <v>1</v>
      </c>
      <c r="B70" s="622" t="s">
        <v>439</v>
      </c>
      <c r="C70" s="482" t="s">
        <v>1138</v>
      </c>
      <c r="D70" s="483">
        <v>20</v>
      </c>
      <c r="E70" s="636"/>
      <c r="F70" s="639"/>
      <c r="J70" s="562"/>
    </row>
    <row r="71" spans="1:10" s="356" customFormat="1" ht="12" x14ac:dyDescent="0.2">
      <c r="A71" s="627"/>
      <c r="B71" s="354"/>
      <c r="C71" s="355"/>
      <c r="D71" s="483"/>
      <c r="E71" s="636"/>
      <c r="F71" s="750"/>
    </row>
    <row r="72" spans="1:10" s="356" customFormat="1" ht="67.5" customHeight="1" x14ac:dyDescent="0.2">
      <c r="A72" s="627" t="s">
        <v>2</v>
      </c>
      <c r="B72" s="622" t="s">
        <v>2076</v>
      </c>
      <c r="C72" s="482" t="s">
        <v>1138</v>
      </c>
      <c r="D72" s="483"/>
      <c r="E72" s="636"/>
      <c r="F72" s="639"/>
    </row>
    <row r="73" spans="1:10" s="135" customFormat="1" ht="24" x14ac:dyDescent="0.2">
      <c r="A73" s="627" t="s">
        <v>751</v>
      </c>
      <c r="B73" s="622" t="s">
        <v>975</v>
      </c>
      <c r="C73" s="482" t="s">
        <v>1138</v>
      </c>
      <c r="D73" s="483">
        <v>360</v>
      </c>
      <c r="E73" s="636"/>
      <c r="F73" s="639"/>
    </row>
    <row r="74" spans="1:10" s="135" customFormat="1" ht="24" x14ac:dyDescent="0.2">
      <c r="A74" s="627" t="s">
        <v>752</v>
      </c>
      <c r="B74" s="622" t="s">
        <v>976</v>
      </c>
      <c r="C74" s="482" t="s">
        <v>1138</v>
      </c>
      <c r="D74" s="483">
        <v>340</v>
      </c>
      <c r="E74" s="636"/>
      <c r="F74" s="639"/>
    </row>
    <row r="75" spans="1:10" s="135" customFormat="1" ht="24" x14ac:dyDescent="0.2">
      <c r="A75" s="627" t="s">
        <v>753</v>
      </c>
      <c r="B75" s="622" t="s">
        <v>978</v>
      </c>
      <c r="C75" s="482" t="s">
        <v>1138</v>
      </c>
      <c r="D75" s="483">
        <v>110</v>
      </c>
      <c r="E75" s="636"/>
      <c r="F75" s="639"/>
    </row>
    <row r="76" spans="1:10" s="135" customFormat="1" ht="24" x14ac:dyDescent="0.2">
      <c r="A76" s="627" t="s">
        <v>754</v>
      </c>
      <c r="B76" s="622" t="s">
        <v>977</v>
      </c>
      <c r="C76" s="482" t="s">
        <v>1138</v>
      </c>
      <c r="D76" s="483">
        <v>66</v>
      </c>
      <c r="E76" s="636"/>
      <c r="F76" s="639"/>
    </row>
    <row r="77" spans="1:10" s="135" customFormat="1" ht="12" x14ac:dyDescent="0.2">
      <c r="A77" s="627"/>
      <c r="B77" s="622"/>
      <c r="C77" s="482"/>
      <c r="D77" s="483"/>
      <c r="E77" s="636"/>
      <c r="F77" s="639"/>
    </row>
    <row r="78" spans="1:10" s="135" customFormat="1" ht="24" x14ac:dyDescent="0.2">
      <c r="A78" s="627">
        <v>5</v>
      </c>
      <c r="B78" s="550" t="s">
        <v>2079</v>
      </c>
      <c r="C78" s="491" t="s">
        <v>1139</v>
      </c>
      <c r="D78" s="489">
        <v>1520</v>
      </c>
      <c r="E78" s="636"/>
      <c r="F78" s="639"/>
    </row>
    <row r="79" spans="1:10" s="135" customFormat="1" ht="12" x14ac:dyDescent="0.2">
      <c r="A79" s="627"/>
      <c r="B79" s="622"/>
      <c r="C79" s="482"/>
      <c r="D79" s="483"/>
      <c r="E79" s="636"/>
      <c r="F79" s="639"/>
    </row>
    <row r="80" spans="1:10" s="135" customFormat="1" ht="108" x14ac:dyDescent="0.2">
      <c r="A80" s="627">
        <f>+A78+1</f>
        <v>6</v>
      </c>
      <c r="B80" s="622" t="s">
        <v>440</v>
      </c>
      <c r="C80" s="482" t="s">
        <v>127</v>
      </c>
      <c r="D80" s="483">
        <v>37000</v>
      </c>
      <c r="E80" s="636"/>
      <c r="F80" s="639"/>
    </row>
    <row r="81" spans="1:6" s="135" customFormat="1" ht="12" x14ac:dyDescent="0.2">
      <c r="A81" s="627"/>
      <c r="B81" s="622"/>
      <c r="C81" s="482"/>
      <c r="D81" s="483"/>
      <c r="E81" s="636"/>
      <c r="F81" s="637"/>
    </row>
    <row r="82" spans="1:6" s="135" customFormat="1" ht="60" x14ac:dyDescent="0.2">
      <c r="A82" s="627">
        <f>+A80+1</f>
        <v>7</v>
      </c>
      <c r="B82" s="622" t="s">
        <v>2010</v>
      </c>
      <c r="C82" s="482" t="s">
        <v>1138</v>
      </c>
      <c r="D82" s="483">
        <v>120</v>
      </c>
      <c r="E82" s="636"/>
      <c r="F82" s="639"/>
    </row>
    <row r="83" spans="1:6" s="135" customFormat="1" ht="12" x14ac:dyDescent="0.2">
      <c r="A83" s="305"/>
      <c r="B83" s="633"/>
      <c r="C83" s="556"/>
      <c r="D83" s="565"/>
      <c r="E83" s="637"/>
      <c r="F83" s="637"/>
    </row>
    <row r="84" spans="1:6" s="135" customFormat="1" ht="24" x14ac:dyDescent="0.2">
      <c r="A84" s="563">
        <f>+A82+1</f>
        <v>8</v>
      </c>
      <c r="B84" s="550" t="s">
        <v>2078</v>
      </c>
      <c r="C84" s="634" t="s">
        <v>1054</v>
      </c>
      <c r="D84" s="564">
        <v>380</v>
      </c>
      <c r="E84" s="637"/>
      <c r="F84" s="637"/>
    </row>
    <row r="85" spans="1:6" s="485" customFormat="1" ht="12" x14ac:dyDescent="0.2">
      <c r="A85" s="563"/>
      <c r="B85" s="550"/>
      <c r="C85" s="634"/>
      <c r="D85" s="564"/>
      <c r="E85" s="637"/>
      <c r="F85" s="637"/>
    </row>
    <row r="86" spans="1:6" s="485" customFormat="1" ht="36" x14ac:dyDescent="0.2">
      <c r="A86" s="563">
        <f>+A84+1</f>
        <v>9</v>
      </c>
      <c r="B86" s="622" t="s">
        <v>2080</v>
      </c>
      <c r="C86" s="482" t="s">
        <v>2081</v>
      </c>
      <c r="D86" s="483">
        <v>85</v>
      </c>
      <c r="E86" s="637"/>
      <c r="F86" s="637"/>
    </row>
    <row r="87" spans="1:6" s="135" customFormat="1" ht="12" x14ac:dyDescent="0.2">
      <c r="A87" s="627"/>
      <c r="B87" s="622"/>
      <c r="C87" s="482"/>
      <c r="D87" s="483"/>
      <c r="E87" s="78"/>
      <c r="F87" s="78">
        <f>SUM(F63:F82)</f>
        <v>0</v>
      </c>
    </row>
    <row r="88" spans="1:6" s="135" customFormat="1" ht="72" x14ac:dyDescent="0.2">
      <c r="A88" s="560">
        <f>+A86+1</f>
        <v>10</v>
      </c>
      <c r="B88" s="622" t="s">
        <v>2077</v>
      </c>
      <c r="C88" s="482" t="s">
        <v>22</v>
      </c>
      <c r="D88" s="653">
        <v>0.02</v>
      </c>
      <c r="E88" s="78">
        <f>F87</f>
        <v>0</v>
      </c>
      <c r="F88" s="484">
        <f>D88*E88</f>
        <v>0</v>
      </c>
    </row>
    <row r="89" spans="1:6" x14ac:dyDescent="0.2">
      <c r="A89" s="964"/>
      <c r="B89" s="916"/>
      <c r="C89" s="916"/>
      <c r="D89" s="916"/>
      <c r="E89" s="916"/>
      <c r="F89" s="916"/>
    </row>
    <row r="90" spans="1:6" x14ac:dyDescent="0.2">
      <c r="A90" s="976" t="s">
        <v>441</v>
      </c>
      <c r="B90" s="1022"/>
      <c r="C90" s="1022"/>
      <c r="D90" s="1022"/>
      <c r="E90" s="1022"/>
      <c r="F90" s="349">
        <f>F88+F87</f>
        <v>0</v>
      </c>
    </row>
    <row r="91" spans="1:6" x14ac:dyDescent="0.2">
      <c r="A91" s="135"/>
      <c r="B91" s="135"/>
      <c r="C91" s="135"/>
      <c r="D91" s="135"/>
      <c r="E91" s="33"/>
      <c r="F91" s="135"/>
    </row>
  </sheetData>
  <mergeCells count="16">
    <mergeCell ref="A90:E90"/>
    <mergeCell ref="A3:F3"/>
    <mergeCell ref="A4:F4"/>
    <mergeCell ref="A5:F5"/>
    <mergeCell ref="A6:F6"/>
    <mergeCell ref="A7:F7"/>
    <mergeCell ref="A12:F12"/>
    <mergeCell ref="A59:F59"/>
    <mergeCell ref="A61:F61"/>
    <mergeCell ref="A89:F89"/>
    <mergeCell ref="A11:F11"/>
    <mergeCell ref="A1:F1"/>
    <mergeCell ref="A2:F2"/>
    <mergeCell ref="A8:F8"/>
    <mergeCell ref="A9:F9"/>
    <mergeCell ref="A10:F10"/>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2" manualBreakCount="2">
    <brk id="59" max="16383" man="1"/>
    <brk id="83" max="16383" man="1"/>
  </rowBreak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
  <sheetViews>
    <sheetView view="pageBreakPreview" zoomScale="120" zoomScaleNormal="100" zoomScaleSheetLayoutView="120" workbookViewId="0">
      <selection activeCell="B35" sqref="B35"/>
    </sheetView>
  </sheetViews>
  <sheetFormatPr defaultRowHeight="12.75" x14ac:dyDescent="0.2"/>
  <cols>
    <col min="1" max="1" width="5.7109375" style="133" customWidth="1"/>
    <col min="2" max="2" width="48.7109375" style="133" customWidth="1"/>
    <col min="3" max="3" width="4.7109375" style="7" customWidth="1"/>
    <col min="4" max="4" width="7.7109375" style="192" customWidth="1"/>
    <col min="5" max="5" width="8.85546875" style="9" customWidth="1"/>
    <col min="6" max="6" width="13.42578125" style="133" customWidth="1"/>
    <col min="7" max="16384" width="9.140625" style="133"/>
  </cols>
  <sheetData>
    <row r="1" spans="1:6" ht="18.75" x14ac:dyDescent="0.3">
      <c r="A1" s="1010" t="s">
        <v>2314</v>
      </c>
      <c r="B1" s="1072"/>
      <c r="C1" s="1072"/>
      <c r="D1" s="1072"/>
      <c r="E1" s="1072"/>
      <c r="F1" s="1072"/>
    </row>
    <row r="2" spans="1:6" ht="13.5" thickBot="1" x14ac:dyDescent="0.25">
      <c r="A2" s="926"/>
      <c r="B2" s="970"/>
      <c r="C2" s="970"/>
      <c r="D2" s="970"/>
      <c r="E2" s="970"/>
      <c r="F2" s="970"/>
    </row>
    <row r="3" spans="1:6" s="135" customFormat="1" thickBot="1" x14ac:dyDescent="0.25">
      <c r="A3" s="187" t="s">
        <v>9</v>
      </c>
      <c r="B3" s="56" t="s">
        <v>10</v>
      </c>
      <c r="C3" s="188" t="s">
        <v>42</v>
      </c>
      <c r="D3" s="265" t="s">
        <v>43</v>
      </c>
      <c r="E3" s="189" t="s">
        <v>44</v>
      </c>
      <c r="F3" s="190" t="s">
        <v>45</v>
      </c>
    </row>
    <row r="4" spans="1:6" s="135" customFormat="1" ht="12" x14ac:dyDescent="0.2">
      <c r="A4" s="928"/>
      <c r="B4" s="929"/>
      <c r="C4" s="929"/>
      <c r="D4" s="929"/>
      <c r="E4" s="929"/>
      <c r="F4" s="929"/>
    </row>
    <row r="5" spans="1:6" s="135" customFormat="1" ht="12" x14ac:dyDescent="0.2">
      <c r="A5" s="151"/>
      <c r="B5" s="150" t="s">
        <v>82</v>
      </c>
      <c r="C5" s="163"/>
      <c r="D5" s="170"/>
      <c r="E5" s="83"/>
      <c r="F5" s="152"/>
    </row>
    <row r="6" spans="1:6" s="135" customFormat="1" ht="12" x14ac:dyDescent="0.2">
      <c r="A6" s="36"/>
      <c r="B6" s="139"/>
      <c r="C6" s="140"/>
      <c r="D6" s="251"/>
      <c r="E6" s="23"/>
      <c r="F6" s="195"/>
    </row>
    <row r="7" spans="1:6" s="135" customFormat="1" ht="123" customHeight="1" x14ac:dyDescent="0.2">
      <c r="A7" s="627" t="s">
        <v>11</v>
      </c>
      <c r="B7" s="622" t="s">
        <v>2028</v>
      </c>
      <c r="C7" s="482" t="s">
        <v>5</v>
      </c>
      <c r="D7" s="172">
        <v>8</v>
      </c>
      <c r="E7" s="636"/>
      <c r="F7" s="639"/>
    </row>
    <row r="8" spans="1:6" s="135" customFormat="1" ht="12" x14ac:dyDescent="0.2">
      <c r="A8" s="627"/>
      <c r="B8" s="622"/>
      <c r="C8" s="482"/>
      <c r="D8" s="172"/>
      <c r="E8" s="636"/>
      <c r="F8" s="639"/>
    </row>
    <row r="9" spans="1:6" s="135" customFormat="1" ht="27" customHeight="1" x14ac:dyDescent="0.2">
      <c r="A9" s="627" t="s">
        <v>41</v>
      </c>
      <c r="B9" s="622" t="s">
        <v>2027</v>
      </c>
      <c r="C9" s="482" t="s">
        <v>34</v>
      </c>
      <c r="D9" s="172">
        <v>1</v>
      </c>
      <c r="E9" s="636"/>
      <c r="F9" s="639"/>
    </row>
    <row r="10" spans="1:6" s="135" customFormat="1" ht="12" x14ac:dyDescent="0.2">
      <c r="A10" s="627"/>
      <c r="B10" s="622"/>
      <c r="C10" s="482"/>
      <c r="D10" s="172"/>
      <c r="E10" s="636"/>
      <c r="F10" s="639"/>
    </row>
    <row r="11" spans="1:6" s="135" customFormat="1" ht="20.25" customHeight="1" x14ac:dyDescent="0.2">
      <c r="A11" s="627" t="s">
        <v>1</v>
      </c>
      <c r="B11" s="622" t="s">
        <v>442</v>
      </c>
      <c r="C11" s="482" t="s">
        <v>34</v>
      </c>
      <c r="D11" s="172">
        <v>1</v>
      </c>
      <c r="E11" s="636"/>
      <c r="F11" s="639"/>
    </row>
    <row r="12" spans="1:6" s="135" customFormat="1" ht="12" x14ac:dyDescent="0.2">
      <c r="A12" s="627"/>
      <c r="B12" s="622"/>
      <c r="C12" s="482"/>
      <c r="D12" s="172"/>
      <c r="E12" s="636"/>
      <c r="F12" s="639"/>
    </row>
    <row r="13" spans="1:6" s="135" customFormat="1" ht="98.25" customHeight="1" x14ac:dyDescent="0.2">
      <c r="A13" s="627" t="s">
        <v>2</v>
      </c>
      <c r="B13" s="622" t="s">
        <v>2029</v>
      </c>
      <c r="C13" s="482" t="s">
        <v>5</v>
      </c>
      <c r="D13" s="172">
        <v>8</v>
      </c>
      <c r="E13" s="636"/>
      <c r="F13" s="639"/>
    </row>
    <row r="14" spans="1:6" s="135" customFormat="1" ht="12" x14ac:dyDescent="0.2">
      <c r="A14" s="627"/>
      <c r="B14" s="622"/>
      <c r="C14" s="482"/>
      <c r="D14" s="172"/>
      <c r="E14" s="636"/>
      <c r="F14" s="639"/>
    </row>
    <row r="15" spans="1:6" s="135" customFormat="1" ht="77.25" customHeight="1" x14ac:dyDescent="0.2">
      <c r="A15" s="627" t="s">
        <v>3</v>
      </c>
      <c r="B15" s="622" t="s">
        <v>1288</v>
      </c>
      <c r="C15" s="482" t="s">
        <v>5</v>
      </c>
      <c r="D15" s="172">
        <v>20</v>
      </c>
      <c r="E15" s="636"/>
      <c r="F15" s="639"/>
    </row>
    <row r="16" spans="1:6" s="485" customFormat="1" ht="12" x14ac:dyDescent="0.2">
      <c r="A16" s="627"/>
      <c r="B16" s="622"/>
      <c r="C16" s="482"/>
      <c r="D16" s="172"/>
      <c r="E16" s="636"/>
      <c r="F16" s="639"/>
    </row>
    <row r="17" spans="1:6" s="485" customFormat="1" ht="24" x14ac:dyDescent="0.2">
      <c r="A17" s="627" t="s">
        <v>4</v>
      </c>
      <c r="B17" s="622" t="s">
        <v>2011</v>
      </c>
      <c r="C17" s="482" t="s">
        <v>5</v>
      </c>
      <c r="D17" s="172">
        <v>50</v>
      </c>
      <c r="E17" s="636"/>
      <c r="F17" s="639"/>
    </row>
    <row r="18" spans="1:6" s="135" customFormat="1" ht="12" x14ac:dyDescent="0.2">
      <c r="A18" s="627"/>
      <c r="B18" s="622"/>
      <c r="C18" s="482"/>
      <c r="D18" s="172"/>
      <c r="E18" s="636"/>
      <c r="F18" s="639"/>
    </row>
    <row r="19" spans="1:6" s="135" customFormat="1" ht="24" x14ac:dyDescent="0.2">
      <c r="A19" s="627" t="s">
        <v>662</v>
      </c>
      <c r="B19" s="622" t="s">
        <v>1053</v>
      </c>
      <c r="C19" s="482" t="s">
        <v>5</v>
      </c>
      <c r="D19" s="172">
        <v>1</v>
      </c>
      <c r="E19" s="636"/>
      <c r="F19" s="639"/>
    </row>
    <row r="20" spans="1:6" s="135" customFormat="1" ht="12" x14ac:dyDescent="0.2">
      <c r="A20" s="627"/>
      <c r="B20" s="622"/>
      <c r="C20" s="482"/>
      <c r="D20" s="172"/>
      <c r="E20" s="636"/>
      <c r="F20" s="639"/>
    </row>
    <row r="21" spans="1:6" s="135" customFormat="1" ht="63.75" customHeight="1" x14ac:dyDescent="0.2">
      <c r="A21" s="627" t="s">
        <v>665</v>
      </c>
      <c r="B21" s="622" t="s">
        <v>1057</v>
      </c>
      <c r="C21" s="482" t="s">
        <v>5</v>
      </c>
      <c r="D21" s="172">
        <v>1</v>
      </c>
      <c r="E21" s="636"/>
      <c r="F21" s="639"/>
    </row>
    <row r="22" spans="1:6" s="135" customFormat="1" ht="12" x14ac:dyDescent="0.2">
      <c r="A22" s="620"/>
      <c r="B22" s="624"/>
      <c r="C22" s="493"/>
      <c r="D22" s="251"/>
      <c r="E22" s="650"/>
      <c r="F22" s="667"/>
    </row>
    <row r="23" spans="1:6" s="135" customFormat="1" ht="12" x14ac:dyDescent="0.2">
      <c r="A23" s="151"/>
      <c r="B23" s="628" t="s">
        <v>1304</v>
      </c>
      <c r="C23" s="163"/>
      <c r="D23" s="170"/>
      <c r="E23" s="170"/>
      <c r="F23" s="170"/>
    </row>
    <row r="24" spans="1:6" s="135" customFormat="1" ht="12" x14ac:dyDescent="0.2">
      <c r="A24" s="620"/>
      <c r="B24" s="624"/>
      <c r="C24" s="493"/>
      <c r="D24" s="251"/>
      <c r="E24" s="650"/>
      <c r="F24" s="667"/>
    </row>
    <row r="25" spans="1:6" s="135" customFormat="1" ht="299.25" customHeight="1" x14ac:dyDescent="0.2">
      <c r="A25" s="625" t="s">
        <v>666</v>
      </c>
      <c r="B25" s="808" t="s">
        <v>2323</v>
      </c>
      <c r="C25" s="482" t="s">
        <v>34</v>
      </c>
      <c r="D25" s="172">
        <v>1</v>
      </c>
      <c r="E25" s="636"/>
      <c r="F25" s="639"/>
    </row>
    <row r="26" spans="1:6" s="135" customFormat="1" ht="12" x14ac:dyDescent="0.2">
      <c r="A26" s="625"/>
      <c r="B26" s="622"/>
      <c r="C26" s="482"/>
      <c r="D26" s="172"/>
      <c r="E26" s="636"/>
      <c r="F26" s="637"/>
    </row>
    <row r="27" spans="1:6" s="135" customFormat="1" ht="288.75" customHeight="1" x14ac:dyDescent="0.2">
      <c r="A27" s="625" t="s">
        <v>667</v>
      </c>
      <c r="B27" s="808" t="s">
        <v>2324</v>
      </c>
      <c r="C27" s="482" t="s">
        <v>34</v>
      </c>
      <c r="D27" s="172">
        <v>1</v>
      </c>
      <c r="E27" s="636"/>
      <c r="F27" s="639"/>
    </row>
    <row r="28" spans="1:6" s="135" customFormat="1" ht="12" x14ac:dyDescent="0.2">
      <c r="A28" s="620"/>
      <c r="B28" s="624"/>
      <c r="C28" s="493"/>
      <c r="D28" s="251"/>
      <c r="E28" s="650"/>
      <c r="F28" s="667"/>
    </row>
    <row r="29" spans="1:6" s="135" customFormat="1" ht="12" x14ac:dyDescent="0.2">
      <c r="A29" s="151"/>
      <c r="B29" s="628" t="s">
        <v>979</v>
      </c>
      <c r="C29" s="163"/>
      <c r="D29" s="170"/>
      <c r="E29" s="650"/>
      <c r="F29" s="644"/>
    </row>
    <row r="30" spans="1:6" s="135" customFormat="1" ht="12" x14ac:dyDescent="0.2">
      <c r="A30" s="620"/>
      <c r="B30" s="624"/>
      <c r="C30" s="493"/>
      <c r="D30" s="251"/>
      <c r="E30" s="650"/>
      <c r="F30" s="751"/>
    </row>
    <row r="31" spans="1:6" s="135" customFormat="1" ht="62.25" customHeight="1" x14ac:dyDescent="0.2">
      <c r="A31" s="627" t="s">
        <v>670</v>
      </c>
      <c r="B31" s="622" t="s">
        <v>2289</v>
      </c>
      <c r="C31" s="486" t="s">
        <v>22</v>
      </c>
      <c r="D31" s="653">
        <v>0.2</v>
      </c>
      <c r="E31" s="636">
        <f>F30</f>
        <v>0</v>
      </c>
      <c r="F31" s="639"/>
    </row>
    <row r="32" spans="1:6" s="485" customFormat="1" ht="15" customHeight="1" x14ac:dyDescent="0.2">
      <c r="A32" s="806"/>
      <c r="B32" s="805"/>
      <c r="C32" s="486"/>
      <c r="D32" s="653"/>
      <c r="E32" s="636"/>
      <c r="F32" s="639"/>
    </row>
    <row r="33" spans="1:6" s="485" customFormat="1" ht="12" x14ac:dyDescent="0.2">
      <c r="A33" s="151"/>
      <c r="B33" s="807" t="s">
        <v>2358</v>
      </c>
      <c r="C33" s="163"/>
      <c r="D33" s="170"/>
      <c r="E33" s="170"/>
      <c r="F33" s="170"/>
    </row>
    <row r="34" spans="1:6" s="485" customFormat="1" ht="14.25" customHeight="1" x14ac:dyDescent="0.2">
      <c r="A34" s="806"/>
      <c r="B34" s="805"/>
      <c r="C34" s="486"/>
      <c r="D34" s="653"/>
      <c r="E34" s="636"/>
      <c r="F34" s="639"/>
    </row>
    <row r="35" spans="1:6" s="485" customFormat="1" ht="129" customHeight="1" x14ac:dyDescent="0.2">
      <c r="A35" s="819" t="s">
        <v>671</v>
      </c>
      <c r="B35" s="808" t="s">
        <v>2397</v>
      </c>
      <c r="C35" s="826" t="s">
        <v>34</v>
      </c>
      <c r="D35" s="814">
        <v>1</v>
      </c>
      <c r="E35" s="815"/>
      <c r="F35" s="814"/>
    </row>
    <row r="36" spans="1:6" s="485" customFormat="1" ht="22.5" customHeight="1" x14ac:dyDescent="0.2">
      <c r="A36" s="819"/>
      <c r="B36" s="808"/>
      <c r="C36" s="826"/>
      <c r="D36" s="814"/>
      <c r="E36" s="815"/>
      <c r="F36" s="814"/>
    </row>
    <row r="37" spans="1:6" s="135" customFormat="1" ht="107.25" customHeight="1" x14ac:dyDescent="0.2">
      <c r="A37" s="819" t="s">
        <v>672</v>
      </c>
      <c r="B37" s="808" t="s">
        <v>2396</v>
      </c>
      <c r="C37" s="826" t="s">
        <v>34</v>
      </c>
      <c r="D37" s="814">
        <v>1</v>
      </c>
      <c r="E37" s="815"/>
      <c r="F37" s="814"/>
    </row>
    <row r="38" spans="1:6" s="135" customFormat="1" ht="12" x14ac:dyDescent="0.2">
      <c r="A38" s="964"/>
      <c r="B38" s="916"/>
      <c r="C38" s="916"/>
      <c r="D38" s="916"/>
      <c r="E38" s="916"/>
      <c r="F38" s="916"/>
    </row>
    <row r="39" spans="1:6" s="135" customFormat="1" ht="12" x14ac:dyDescent="0.2">
      <c r="A39" s="976" t="s">
        <v>443</v>
      </c>
      <c r="B39" s="1022"/>
      <c r="C39" s="1022"/>
      <c r="D39" s="1022"/>
      <c r="E39" s="1022"/>
      <c r="F39" s="349"/>
    </row>
    <row r="40" spans="1:6" s="135" customFormat="1" ht="12" x14ac:dyDescent="0.2">
      <c r="C40" s="169"/>
      <c r="D40" s="136"/>
      <c r="E40" s="33"/>
    </row>
    <row r="41" spans="1:6" s="135" customFormat="1" ht="12" x14ac:dyDescent="0.2">
      <c r="C41" s="169"/>
      <c r="D41" s="136"/>
      <c r="E41" s="33"/>
    </row>
    <row r="42" spans="1:6" s="135" customFormat="1" ht="12" x14ac:dyDescent="0.2">
      <c r="C42" s="169"/>
      <c r="D42" s="136"/>
      <c r="E42" s="33"/>
    </row>
    <row r="43" spans="1:6" s="135" customFormat="1" ht="12" x14ac:dyDescent="0.2">
      <c r="C43" s="169"/>
      <c r="D43" s="136"/>
      <c r="E43" s="33"/>
    </row>
    <row r="44" spans="1:6" s="135" customFormat="1" ht="12" x14ac:dyDescent="0.2">
      <c r="C44" s="169"/>
      <c r="D44" s="136"/>
      <c r="E44" s="33"/>
    </row>
    <row r="45" spans="1:6" s="135" customFormat="1" ht="12" x14ac:dyDescent="0.2">
      <c r="C45" s="169"/>
      <c r="D45" s="136"/>
      <c r="E45" s="33"/>
    </row>
    <row r="46" spans="1:6" s="135" customFormat="1" ht="12" x14ac:dyDescent="0.2">
      <c r="C46" s="169"/>
      <c r="D46" s="136"/>
      <c r="E46" s="33"/>
    </row>
    <row r="47" spans="1:6" s="135" customFormat="1" ht="12" x14ac:dyDescent="0.2">
      <c r="C47" s="169"/>
      <c r="D47" s="136"/>
      <c r="E47" s="33"/>
    </row>
    <row r="48" spans="1:6" s="135" customFormat="1" ht="12" x14ac:dyDescent="0.2">
      <c r="C48" s="169"/>
      <c r="D48" s="136"/>
      <c r="E48" s="33"/>
    </row>
    <row r="49" spans="3:5" s="135" customFormat="1" ht="12" x14ac:dyDescent="0.2">
      <c r="C49" s="169"/>
      <c r="D49" s="136"/>
      <c r="E49" s="33"/>
    </row>
    <row r="50" spans="3:5" s="135" customFormat="1" ht="12" x14ac:dyDescent="0.2">
      <c r="C50" s="169"/>
      <c r="D50" s="136"/>
      <c r="E50" s="33"/>
    </row>
    <row r="51" spans="3:5" s="135" customFormat="1" ht="12" x14ac:dyDescent="0.2">
      <c r="C51" s="169"/>
      <c r="D51" s="136"/>
      <c r="E51" s="33"/>
    </row>
    <row r="52" spans="3:5" s="135" customFormat="1" ht="12" x14ac:dyDescent="0.2">
      <c r="C52" s="169"/>
      <c r="D52" s="136"/>
      <c r="E52" s="33"/>
    </row>
    <row r="53" spans="3:5" s="135" customFormat="1" ht="12" x14ac:dyDescent="0.2">
      <c r="C53" s="169"/>
      <c r="D53" s="136"/>
      <c r="E53" s="33"/>
    </row>
    <row r="54" spans="3:5" s="135" customFormat="1" ht="12" x14ac:dyDescent="0.2">
      <c r="C54" s="169"/>
      <c r="D54" s="136"/>
      <c r="E54" s="33"/>
    </row>
    <row r="55" spans="3:5" s="135" customFormat="1" ht="12" x14ac:dyDescent="0.2">
      <c r="C55" s="169"/>
      <c r="D55" s="136"/>
      <c r="E55" s="33"/>
    </row>
    <row r="56" spans="3:5" s="135" customFormat="1" ht="12" x14ac:dyDescent="0.2">
      <c r="C56" s="169"/>
      <c r="D56" s="136"/>
      <c r="E56" s="33"/>
    </row>
    <row r="57" spans="3:5" s="135" customFormat="1" ht="12" x14ac:dyDescent="0.2">
      <c r="C57" s="169"/>
      <c r="D57" s="136"/>
      <c r="E57" s="33"/>
    </row>
    <row r="58" spans="3:5" s="135" customFormat="1" ht="12" x14ac:dyDescent="0.2">
      <c r="C58" s="169"/>
      <c r="D58" s="136"/>
      <c r="E58" s="33"/>
    </row>
    <row r="59" spans="3:5" s="135" customFormat="1" ht="12" x14ac:dyDescent="0.2">
      <c r="C59" s="169"/>
      <c r="D59" s="136"/>
      <c r="E59" s="33"/>
    </row>
    <row r="60" spans="3:5" s="135" customFormat="1" ht="12" x14ac:dyDescent="0.2">
      <c r="C60" s="169"/>
      <c r="D60" s="136"/>
      <c r="E60" s="33"/>
    </row>
    <row r="61" spans="3:5" s="135" customFormat="1" ht="12" x14ac:dyDescent="0.2">
      <c r="C61" s="169"/>
      <c r="D61" s="136"/>
      <c r="E61" s="33"/>
    </row>
    <row r="62" spans="3:5" s="135" customFormat="1" ht="12" x14ac:dyDescent="0.2">
      <c r="C62" s="169"/>
      <c r="D62" s="136"/>
      <c r="E62" s="33"/>
    </row>
    <row r="63" spans="3:5" s="135" customFormat="1" ht="12" x14ac:dyDescent="0.2">
      <c r="C63" s="169"/>
      <c r="D63" s="136"/>
      <c r="E63" s="33"/>
    </row>
    <row r="64" spans="3:5" s="135" customFormat="1" ht="12" x14ac:dyDescent="0.2">
      <c r="C64" s="169"/>
      <c r="D64" s="136"/>
      <c r="E64" s="33"/>
    </row>
    <row r="65" spans="3:5" s="135" customFormat="1" ht="12" x14ac:dyDescent="0.2">
      <c r="C65" s="169"/>
      <c r="D65" s="136"/>
      <c r="E65" s="33"/>
    </row>
    <row r="66" spans="3:5" s="135" customFormat="1" ht="12" x14ac:dyDescent="0.2">
      <c r="C66" s="169"/>
      <c r="D66" s="136"/>
      <c r="E66" s="33"/>
    </row>
    <row r="67" spans="3:5" s="135" customFormat="1" ht="12" x14ac:dyDescent="0.2">
      <c r="C67" s="169"/>
      <c r="D67" s="136"/>
      <c r="E67" s="33"/>
    </row>
    <row r="68" spans="3:5" s="135" customFormat="1" ht="12" x14ac:dyDescent="0.2">
      <c r="C68" s="169"/>
      <c r="D68" s="136"/>
      <c r="E68" s="33"/>
    </row>
    <row r="69" spans="3:5" s="135" customFormat="1" ht="12" x14ac:dyDescent="0.2">
      <c r="C69" s="169"/>
      <c r="D69" s="136"/>
      <c r="E69" s="33"/>
    </row>
    <row r="70" spans="3:5" s="135" customFormat="1" ht="12" x14ac:dyDescent="0.2">
      <c r="C70" s="169"/>
      <c r="D70" s="136"/>
      <c r="E70" s="33"/>
    </row>
    <row r="71" spans="3:5" s="135" customFormat="1" ht="12" x14ac:dyDescent="0.2">
      <c r="C71" s="169"/>
      <c r="D71" s="136"/>
      <c r="E71" s="33"/>
    </row>
    <row r="72" spans="3:5" s="135" customFormat="1" ht="12" x14ac:dyDescent="0.2">
      <c r="C72" s="169"/>
      <c r="D72" s="136"/>
      <c r="E72" s="33"/>
    </row>
    <row r="73" spans="3:5" s="135" customFormat="1" ht="12" x14ac:dyDescent="0.2">
      <c r="C73" s="169"/>
      <c r="D73" s="136"/>
      <c r="E73" s="33"/>
    </row>
    <row r="74" spans="3:5" s="135" customFormat="1" ht="12" x14ac:dyDescent="0.2">
      <c r="C74" s="169"/>
      <c r="D74" s="136"/>
      <c r="E74" s="33"/>
    </row>
    <row r="75" spans="3:5" s="135" customFormat="1" ht="12" x14ac:dyDescent="0.2">
      <c r="C75" s="169"/>
      <c r="D75" s="136"/>
      <c r="E75" s="33"/>
    </row>
    <row r="76" spans="3:5" s="135" customFormat="1" ht="12" x14ac:dyDescent="0.2">
      <c r="C76" s="169"/>
      <c r="D76" s="136"/>
      <c r="E76" s="33"/>
    </row>
    <row r="77" spans="3:5" s="135" customFormat="1" ht="12" x14ac:dyDescent="0.2">
      <c r="C77" s="169"/>
      <c r="D77" s="136"/>
      <c r="E77" s="33"/>
    </row>
    <row r="78" spans="3:5" s="135" customFormat="1" ht="12" x14ac:dyDescent="0.2">
      <c r="C78" s="169"/>
      <c r="D78" s="136"/>
      <c r="E78" s="33"/>
    </row>
    <row r="79" spans="3:5" s="135" customFormat="1" ht="12" x14ac:dyDescent="0.2">
      <c r="C79" s="169"/>
      <c r="D79" s="136"/>
      <c r="E79" s="33"/>
    </row>
    <row r="80" spans="3:5" s="135" customFormat="1" ht="12" x14ac:dyDescent="0.2">
      <c r="C80" s="169"/>
      <c r="D80" s="136"/>
      <c r="E80" s="33"/>
    </row>
    <row r="81" spans="3:5" s="135" customFormat="1" ht="12" x14ac:dyDescent="0.2">
      <c r="C81" s="169"/>
      <c r="D81" s="136"/>
      <c r="E81" s="33"/>
    </row>
    <row r="82" spans="3:5" s="135" customFormat="1" ht="12" x14ac:dyDescent="0.2">
      <c r="C82" s="169"/>
      <c r="D82" s="136"/>
      <c r="E82" s="33"/>
    </row>
    <row r="83" spans="3:5" s="135" customFormat="1" ht="12" x14ac:dyDescent="0.2">
      <c r="C83" s="169"/>
      <c r="D83" s="136"/>
      <c r="E83" s="33"/>
    </row>
    <row r="84" spans="3:5" s="135" customFormat="1" ht="12" x14ac:dyDescent="0.2">
      <c r="C84" s="169"/>
      <c r="D84" s="136"/>
      <c r="E84" s="33"/>
    </row>
    <row r="85" spans="3:5" s="135" customFormat="1" ht="12" x14ac:dyDescent="0.2">
      <c r="C85" s="169"/>
      <c r="D85" s="136"/>
      <c r="E85" s="33"/>
    </row>
    <row r="86" spans="3:5" s="135" customFormat="1" ht="12" x14ac:dyDescent="0.2">
      <c r="C86" s="169"/>
      <c r="D86" s="136"/>
      <c r="E86" s="33"/>
    </row>
    <row r="87" spans="3:5" s="135" customFormat="1" ht="12" x14ac:dyDescent="0.2">
      <c r="C87" s="169"/>
      <c r="D87" s="136"/>
      <c r="E87" s="33"/>
    </row>
    <row r="88" spans="3:5" s="135" customFormat="1" ht="12" x14ac:dyDescent="0.2">
      <c r="C88" s="169"/>
      <c r="D88" s="136"/>
      <c r="E88" s="33"/>
    </row>
    <row r="89" spans="3:5" s="135" customFormat="1" ht="12" x14ac:dyDescent="0.2">
      <c r="C89" s="169"/>
      <c r="D89" s="136"/>
      <c r="E89" s="33"/>
    </row>
    <row r="90" spans="3:5" s="135" customFormat="1" ht="12" x14ac:dyDescent="0.2">
      <c r="C90" s="169"/>
      <c r="D90" s="136"/>
      <c r="E90" s="33"/>
    </row>
    <row r="91" spans="3:5" s="135" customFormat="1" ht="12" x14ac:dyDescent="0.2">
      <c r="C91" s="169"/>
      <c r="D91" s="136"/>
      <c r="E91" s="33"/>
    </row>
    <row r="92" spans="3:5" s="135" customFormat="1" ht="12" x14ac:dyDescent="0.2">
      <c r="C92" s="169"/>
      <c r="D92" s="136"/>
      <c r="E92" s="33"/>
    </row>
    <row r="93" spans="3:5" s="135" customFormat="1" ht="12" x14ac:dyDescent="0.2">
      <c r="C93" s="169"/>
      <c r="D93" s="136"/>
      <c r="E93" s="33"/>
    </row>
    <row r="94" spans="3:5" s="135" customFormat="1" ht="12" x14ac:dyDescent="0.2">
      <c r="C94" s="169"/>
      <c r="D94" s="136"/>
      <c r="E94" s="33"/>
    </row>
    <row r="95" spans="3:5" s="135" customFormat="1" ht="12" x14ac:dyDescent="0.2">
      <c r="C95" s="169"/>
      <c r="D95" s="136"/>
      <c r="E95" s="33"/>
    </row>
    <row r="96" spans="3:5" s="135" customFormat="1" ht="12" x14ac:dyDescent="0.2">
      <c r="C96" s="169"/>
      <c r="D96" s="136"/>
      <c r="E96" s="33"/>
    </row>
    <row r="97" spans="3:5" s="135" customFormat="1" ht="12" x14ac:dyDescent="0.2">
      <c r="C97" s="169"/>
      <c r="D97" s="136"/>
      <c r="E97" s="33"/>
    </row>
    <row r="98" spans="3:5" s="135" customFormat="1" ht="12" x14ac:dyDescent="0.2">
      <c r="C98" s="169"/>
      <c r="D98" s="136"/>
      <c r="E98" s="33"/>
    </row>
    <row r="99" spans="3:5" s="135" customFormat="1" ht="12" x14ac:dyDescent="0.2">
      <c r="C99" s="169"/>
      <c r="D99" s="136"/>
      <c r="E99" s="33"/>
    </row>
    <row r="100" spans="3:5" s="135" customFormat="1" ht="12" x14ac:dyDescent="0.2">
      <c r="C100" s="169"/>
      <c r="D100" s="136"/>
      <c r="E100" s="33"/>
    </row>
    <row r="101" spans="3:5" s="135" customFormat="1" ht="12" x14ac:dyDescent="0.2">
      <c r="C101" s="169"/>
      <c r="D101" s="136"/>
      <c r="E101" s="33"/>
    </row>
    <row r="102" spans="3:5" s="135" customFormat="1" ht="12" x14ac:dyDescent="0.2">
      <c r="C102" s="169"/>
      <c r="D102" s="136"/>
      <c r="E102" s="33"/>
    </row>
    <row r="103" spans="3:5" s="135" customFormat="1" ht="12" x14ac:dyDescent="0.2">
      <c r="C103" s="169"/>
      <c r="D103" s="136"/>
      <c r="E103" s="33"/>
    </row>
    <row r="104" spans="3:5" s="135" customFormat="1" ht="12" x14ac:dyDescent="0.2">
      <c r="C104" s="169"/>
      <c r="D104" s="136"/>
      <c r="E104" s="33"/>
    </row>
    <row r="105" spans="3:5" s="135" customFormat="1" ht="12" x14ac:dyDescent="0.2">
      <c r="C105" s="169"/>
      <c r="D105" s="136"/>
      <c r="E105" s="33"/>
    </row>
    <row r="106" spans="3:5" s="135" customFormat="1" ht="12" x14ac:dyDescent="0.2">
      <c r="C106" s="169"/>
      <c r="D106" s="136"/>
      <c r="E106" s="33"/>
    </row>
    <row r="107" spans="3:5" s="135" customFormat="1" ht="12" x14ac:dyDescent="0.2">
      <c r="C107" s="169"/>
      <c r="D107" s="136"/>
      <c r="E107" s="33"/>
    </row>
    <row r="108" spans="3:5" s="135" customFormat="1" ht="12" x14ac:dyDescent="0.2">
      <c r="C108" s="169"/>
      <c r="D108" s="136"/>
      <c r="E108" s="33"/>
    </row>
    <row r="109" spans="3:5" s="135" customFormat="1" ht="12" x14ac:dyDescent="0.2">
      <c r="C109" s="169"/>
      <c r="D109" s="136"/>
      <c r="E109" s="33"/>
    </row>
    <row r="110" spans="3:5" s="135" customFormat="1" ht="12" x14ac:dyDescent="0.2">
      <c r="C110" s="169"/>
      <c r="D110" s="136"/>
      <c r="E110" s="33"/>
    </row>
    <row r="111" spans="3:5" s="135" customFormat="1" ht="12" x14ac:dyDescent="0.2">
      <c r="C111" s="169"/>
      <c r="D111" s="136"/>
      <c r="E111" s="33"/>
    </row>
    <row r="112" spans="3:5" s="135" customFormat="1" ht="12" x14ac:dyDescent="0.2">
      <c r="C112" s="169"/>
      <c r="D112" s="136"/>
      <c r="E112" s="33"/>
    </row>
    <row r="113" spans="1:6" s="135" customFormat="1" ht="12" x14ac:dyDescent="0.2">
      <c r="C113" s="169"/>
      <c r="D113" s="136"/>
      <c r="E113" s="33"/>
    </row>
    <row r="114" spans="1:6" s="135" customFormat="1" ht="12" x14ac:dyDescent="0.2">
      <c r="C114" s="169"/>
      <c r="D114" s="136"/>
      <c r="E114" s="33"/>
    </row>
    <row r="115" spans="1:6" x14ac:dyDescent="0.2">
      <c r="A115" s="135"/>
      <c r="B115" s="135"/>
      <c r="C115" s="169"/>
      <c r="D115" s="136"/>
      <c r="E115" s="33"/>
      <c r="F115" s="135"/>
    </row>
  </sheetData>
  <mergeCells count="5">
    <mergeCell ref="A1:F1"/>
    <mergeCell ref="A2:F2"/>
    <mergeCell ref="A4:F4"/>
    <mergeCell ref="A38:F38"/>
    <mergeCell ref="A39:E39"/>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2" manualBreakCount="2">
    <brk id="22" max="16383" man="1"/>
    <brk id="27" max="16383"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9"/>
  <sheetViews>
    <sheetView view="pageBreakPreview" zoomScaleNormal="100" zoomScaleSheetLayoutView="100" workbookViewId="0">
      <selection sqref="A1:F1"/>
    </sheetView>
  </sheetViews>
  <sheetFormatPr defaultRowHeight="15" x14ac:dyDescent="0.25"/>
  <cols>
    <col min="1" max="1" width="5.7109375" style="86" customWidth="1"/>
    <col min="2" max="2" width="48.7109375" style="315" customWidth="1"/>
    <col min="3" max="3" width="4.7109375" style="296" customWidth="1"/>
    <col min="4" max="4" width="7.7109375" style="377" customWidth="1"/>
    <col min="5" max="5" width="8.7109375" style="378" customWidth="1"/>
    <col min="6" max="6" width="12.7109375" style="377" customWidth="1"/>
    <col min="7" max="256" width="9.140625" style="191"/>
    <col min="257" max="257" width="5.7109375" style="191" customWidth="1"/>
    <col min="258" max="258" width="48.7109375" style="191" customWidth="1"/>
    <col min="259" max="259" width="4.7109375" style="191" customWidth="1"/>
    <col min="260" max="260" width="7.7109375" style="191" customWidth="1"/>
    <col min="261" max="261" width="8.7109375" style="191" customWidth="1"/>
    <col min="262" max="262" width="12.7109375" style="191" customWidth="1"/>
    <col min="263" max="512" width="9.140625" style="191"/>
    <col min="513" max="513" width="5.7109375" style="191" customWidth="1"/>
    <col min="514" max="514" width="48.7109375" style="191" customWidth="1"/>
    <col min="515" max="515" width="4.7109375" style="191" customWidth="1"/>
    <col min="516" max="516" width="7.7109375" style="191" customWidth="1"/>
    <col min="517" max="517" width="8.7109375" style="191" customWidth="1"/>
    <col min="518" max="518" width="12.7109375" style="191" customWidth="1"/>
    <col min="519" max="768" width="9.140625" style="191"/>
    <col min="769" max="769" width="5.7109375" style="191" customWidth="1"/>
    <col min="770" max="770" width="48.7109375" style="191" customWidth="1"/>
    <col min="771" max="771" width="4.7109375" style="191" customWidth="1"/>
    <col min="772" max="772" width="7.7109375" style="191" customWidth="1"/>
    <col min="773" max="773" width="8.7109375" style="191" customWidth="1"/>
    <col min="774" max="774" width="12.7109375" style="191" customWidth="1"/>
    <col min="775" max="1024" width="9.140625" style="191"/>
    <col min="1025" max="1025" width="5.7109375" style="191" customWidth="1"/>
    <col min="1026" max="1026" width="48.7109375" style="191" customWidth="1"/>
    <col min="1027" max="1027" width="4.7109375" style="191" customWidth="1"/>
    <col min="1028" max="1028" width="7.7109375" style="191" customWidth="1"/>
    <col min="1029" max="1029" width="8.7109375" style="191" customWidth="1"/>
    <col min="1030" max="1030" width="12.7109375" style="191" customWidth="1"/>
    <col min="1031" max="1280" width="9.140625" style="191"/>
    <col min="1281" max="1281" width="5.7109375" style="191" customWidth="1"/>
    <col min="1282" max="1282" width="48.7109375" style="191" customWidth="1"/>
    <col min="1283" max="1283" width="4.7109375" style="191" customWidth="1"/>
    <col min="1284" max="1284" width="7.7109375" style="191" customWidth="1"/>
    <col min="1285" max="1285" width="8.7109375" style="191" customWidth="1"/>
    <col min="1286" max="1286" width="12.7109375" style="191" customWidth="1"/>
    <col min="1287" max="1536" width="9.140625" style="191"/>
    <col min="1537" max="1537" width="5.7109375" style="191" customWidth="1"/>
    <col min="1538" max="1538" width="48.7109375" style="191" customWidth="1"/>
    <col min="1539" max="1539" width="4.7109375" style="191" customWidth="1"/>
    <col min="1540" max="1540" width="7.7109375" style="191" customWidth="1"/>
    <col min="1541" max="1541" width="8.7109375" style="191" customWidth="1"/>
    <col min="1542" max="1542" width="12.7109375" style="191" customWidth="1"/>
    <col min="1543" max="1792" width="9.140625" style="191"/>
    <col min="1793" max="1793" width="5.7109375" style="191" customWidth="1"/>
    <col min="1794" max="1794" width="48.7109375" style="191" customWidth="1"/>
    <col min="1795" max="1795" width="4.7109375" style="191" customWidth="1"/>
    <col min="1796" max="1796" width="7.7109375" style="191" customWidth="1"/>
    <col min="1797" max="1797" width="8.7109375" style="191" customWidth="1"/>
    <col min="1798" max="1798" width="12.7109375" style="191" customWidth="1"/>
    <col min="1799" max="2048" width="9.140625" style="191"/>
    <col min="2049" max="2049" width="5.7109375" style="191" customWidth="1"/>
    <col min="2050" max="2050" width="48.7109375" style="191" customWidth="1"/>
    <col min="2051" max="2051" width="4.7109375" style="191" customWidth="1"/>
    <col min="2052" max="2052" width="7.7109375" style="191" customWidth="1"/>
    <col min="2053" max="2053" width="8.7109375" style="191" customWidth="1"/>
    <col min="2054" max="2054" width="12.7109375" style="191" customWidth="1"/>
    <col min="2055" max="2304" width="9.140625" style="191"/>
    <col min="2305" max="2305" width="5.7109375" style="191" customWidth="1"/>
    <col min="2306" max="2306" width="48.7109375" style="191" customWidth="1"/>
    <col min="2307" max="2307" width="4.7109375" style="191" customWidth="1"/>
    <col min="2308" max="2308" width="7.7109375" style="191" customWidth="1"/>
    <col min="2309" max="2309" width="8.7109375" style="191" customWidth="1"/>
    <col min="2310" max="2310" width="12.7109375" style="191" customWidth="1"/>
    <col min="2311" max="2560" width="9.140625" style="191"/>
    <col min="2561" max="2561" width="5.7109375" style="191" customWidth="1"/>
    <col min="2562" max="2562" width="48.7109375" style="191" customWidth="1"/>
    <col min="2563" max="2563" width="4.7109375" style="191" customWidth="1"/>
    <col min="2564" max="2564" width="7.7109375" style="191" customWidth="1"/>
    <col min="2565" max="2565" width="8.7109375" style="191" customWidth="1"/>
    <col min="2566" max="2566" width="12.7109375" style="191" customWidth="1"/>
    <col min="2567" max="2816" width="9.140625" style="191"/>
    <col min="2817" max="2817" width="5.7109375" style="191" customWidth="1"/>
    <col min="2818" max="2818" width="48.7109375" style="191" customWidth="1"/>
    <col min="2819" max="2819" width="4.7109375" style="191" customWidth="1"/>
    <col min="2820" max="2820" width="7.7109375" style="191" customWidth="1"/>
    <col min="2821" max="2821" width="8.7109375" style="191" customWidth="1"/>
    <col min="2822" max="2822" width="12.7109375" style="191" customWidth="1"/>
    <col min="2823" max="3072" width="9.140625" style="191"/>
    <col min="3073" max="3073" width="5.7109375" style="191" customWidth="1"/>
    <col min="3074" max="3074" width="48.7109375" style="191" customWidth="1"/>
    <col min="3075" max="3075" width="4.7109375" style="191" customWidth="1"/>
    <col min="3076" max="3076" width="7.7109375" style="191" customWidth="1"/>
    <col min="3077" max="3077" width="8.7109375" style="191" customWidth="1"/>
    <col min="3078" max="3078" width="12.7109375" style="191" customWidth="1"/>
    <col min="3079" max="3328" width="9.140625" style="191"/>
    <col min="3329" max="3329" width="5.7109375" style="191" customWidth="1"/>
    <col min="3330" max="3330" width="48.7109375" style="191" customWidth="1"/>
    <col min="3331" max="3331" width="4.7109375" style="191" customWidth="1"/>
    <col min="3332" max="3332" width="7.7109375" style="191" customWidth="1"/>
    <col min="3333" max="3333" width="8.7109375" style="191" customWidth="1"/>
    <col min="3334" max="3334" width="12.7109375" style="191" customWidth="1"/>
    <col min="3335" max="3584" width="9.140625" style="191"/>
    <col min="3585" max="3585" width="5.7109375" style="191" customWidth="1"/>
    <col min="3586" max="3586" width="48.7109375" style="191" customWidth="1"/>
    <col min="3587" max="3587" width="4.7109375" style="191" customWidth="1"/>
    <col min="3588" max="3588" width="7.7109375" style="191" customWidth="1"/>
    <col min="3589" max="3589" width="8.7109375" style="191" customWidth="1"/>
    <col min="3590" max="3590" width="12.7109375" style="191" customWidth="1"/>
    <col min="3591" max="3840" width="9.140625" style="191"/>
    <col min="3841" max="3841" width="5.7109375" style="191" customWidth="1"/>
    <col min="3842" max="3842" width="48.7109375" style="191" customWidth="1"/>
    <col min="3843" max="3843" width="4.7109375" style="191" customWidth="1"/>
    <col min="3844" max="3844" width="7.7109375" style="191" customWidth="1"/>
    <col min="3845" max="3845" width="8.7109375" style="191" customWidth="1"/>
    <col min="3846" max="3846" width="12.7109375" style="191" customWidth="1"/>
    <col min="3847" max="4096" width="9.140625" style="191"/>
    <col min="4097" max="4097" width="5.7109375" style="191" customWidth="1"/>
    <col min="4098" max="4098" width="48.7109375" style="191" customWidth="1"/>
    <col min="4099" max="4099" width="4.7109375" style="191" customWidth="1"/>
    <col min="4100" max="4100" width="7.7109375" style="191" customWidth="1"/>
    <col min="4101" max="4101" width="8.7109375" style="191" customWidth="1"/>
    <col min="4102" max="4102" width="12.7109375" style="191" customWidth="1"/>
    <col min="4103" max="4352" width="9.140625" style="191"/>
    <col min="4353" max="4353" width="5.7109375" style="191" customWidth="1"/>
    <col min="4354" max="4354" width="48.7109375" style="191" customWidth="1"/>
    <col min="4355" max="4355" width="4.7109375" style="191" customWidth="1"/>
    <col min="4356" max="4356" width="7.7109375" style="191" customWidth="1"/>
    <col min="4357" max="4357" width="8.7109375" style="191" customWidth="1"/>
    <col min="4358" max="4358" width="12.7109375" style="191" customWidth="1"/>
    <col min="4359" max="4608" width="9.140625" style="191"/>
    <col min="4609" max="4609" width="5.7109375" style="191" customWidth="1"/>
    <col min="4610" max="4610" width="48.7109375" style="191" customWidth="1"/>
    <col min="4611" max="4611" width="4.7109375" style="191" customWidth="1"/>
    <col min="4612" max="4612" width="7.7109375" style="191" customWidth="1"/>
    <col min="4613" max="4613" width="8.7109375" style="191" customWidth="1"/>
    <col min="4614" max="4614" width="12.7109375" style="191" customWidth="1"/>
    <col min="4615" max="4864" width="9.140625" style="191"/>
    <col min="4865" max="4865" width="5.7109375" style="191" customWidth="1"/>
    <col min="4866" max="4866" width="48.7109375" style="191" customWidth="1"/>
    <col min="4867" max="4867" width="4.7109375" style="191" customWidth="1"/>
    <col min="4868" max="4868" width="7.7109375" style="191" customWidth="1"/>
    <col min="4869" max="4869" width="8.7109375" style="191" customWidth="1"/>
    <col min="4870" max="4870" width="12.7109375" style="191" customWidth="1"/>
    <col min="4871" max="5120" width="9.140625" style="191"/>
    <col min="5121" max="5121" width="5.7109375" style="191" customWidth="1"/>
    <col min="5122" max="5122" width="48.7109375" style="191" customWidth="1"/>
    <col min="5123" max="5123" width="4.7109375" style="191" customWidth="1"/>
    <col min="5124" max="5124" width="7.7109375" style="191" customWidth="1"/>
    <col min="5125" max="5125" width="8.7109375" style="191" customWidth="1"/>
    <col min="5126" max="5126" width="12.7109375" style="191" customWidth="1"/>
    <col min="5127" max="5376" width="9.140625" style="191"/>
    <col min="5377" max="5377" width="5.7109375" style="191" customWidth="1"/>
    <col min="5378" max="5378" width="48.7109375" style="191" customWidth="1"/>
    <col min="5379" max="5379" width="4.7109375" style="191" customWidth="1"/>
    <col min="5380" max="5380" width="7.7109375" style="191" customWidth="1"/>
    <col min="5381" max="5381" width="8.7109375" style="191" customWidth="1"/>
    <col min="5382" max="5382" width="12.7109375" style="191" customWidth="1"/>
    <col min="5383" max="5632" width="9.140625" style="191"/>
    <col min="5633" max="5633" width="5.7109375" style="191" customWidth="1"/>
    <col min="5634" max="5634" width="48.7109375" style="191" customWidth="1"/>
    <col min="5635" max="5635" width="4.7109375" style="191" customWidth="1"/>
    <col min="5636" max="5636" width="7.7109375" style="191" customWidth="1"/>
    <col min="5637" max="5637" width="8.7109375" style="191" customWidth="1"/>
    <col min="5638" max="5638" width="12.7109375" style="191" customWidth="1"/>
    <col min="5639" max="5888" width="9.140625" style="191"/>
    <col min="5889" max="5889" width="5.7109375" style="191" customWidth="1"/>
    <col min="5890" max="5890" width="48.7109375" style="191" customWidth="1"/>
    <col min="5891" max="5891" width="4.7109375" style="191" customWidth="1"/>
    <col min="5892" max="5892" width="7.7109375" style="191" customWidth="1"/>
    <col min="5893" max="5893" width="8.7109375" style="191" customWidth="1"/>
    <col min="5894" max="5894" width="12.7109375" style="191" customWidth="1"/>
    <col min="5895" max="6144" width="9.140625" style="191"/>
    <col min="6145" max="6145" width="5.7109375" style="191" customWidth="1"/>
    <col min="6146" max="6146" width="48.7109375" style="191" customWidth="1"/>
    <col min="6147" max="6147" width="4.7109375" style="191" customWidth="1"/>
    <col min="6148" max="6148" width="7.7109375" style="191" customWidth="1"/>
    <col min="6149" max="6149" width="8.7109375" style="191" customWidth="1"/>
    <col min="6150" max="6150" width="12.7109375" style="191" customWidth="1"/>
    <col min="6151" max="6400" width="9.140625" style="191"/>
    <col min="6401" max="6401" width="5.7109375" style="191" customWidth="1"/>
    <col min="6402" max="6402" width="48.7109375" style="191" customWidth="1"/>
    <col min="6403" max="6403" width="4.7109375" style="191" customWidth="1"/>
    <col min="6404" max="6404" width="7.7109375" style="191" customWidth="1"/>
    <col min="6405" max="6405" width="8.7109375" style="191" customWidth="1"/>
    <col min="6406" max="6406" width="12.7109375" style="191" customWidth="1"/>
    <col min="6407" max="6656" width="9.140625" style="191"/>
    <col min="6657" max="6657" width="5.7109375" style="191" customWidth="1"/>
    <col min="6658" max="6658" width="48.7109375" style="191" customWidth="1"/>
    <col min="6659" max="6659" width="4.7109375" style="191" customWidth="1"/>
    <col min="6660" max="6660" width="7.7109375" style="191" customWidth="1"/>
    <col min="6661" max="6661" width="8.7109375" style="191" customWidth="1"/>
    <col min="6662" max="6662" width="12.7109375" style="191" customWidth="1"/>
    <col min="6663" max="6912" width="9.140625" style="191"/>
    <col min="6913" max="6913" width="5.7109375" style="191" customWidth="1"/>
    <col min="6914" max="6914" width="48.7109375" style="191" customWidth="1"/>
    <col min="6915" max="6915" width="4.7109375" style="191" customWidth="1"/>
    <col min="6916" max="6916" width="7.7109375" style="191" customWidth="1"/>
    <col min="6917" max="6917" width="8.7109375" style="191" customWidth="1"/>
    <col min="6918" max="6918" width="12.7109375" style="191" customWidth="1"/>
    <col min="6919" max="7168" width="9.140625" style="191"/>
    <col min="7169" max="7169" width="5.7109375" style="191" customWidth="1"/>
    <col min="7170" max="7170" width="48.7109375" style="191" customWidth="1"/>
    <col min="7171" max="7171" width="4.7109375" style="191" customWidth="1"/>
    <col min="7172" max="7172" width="7.7109375" style="191" customWidth="1"/>
    <col min="7173" max="7173" width="8.7109375" style="191" customWidth="1"/>
    <col min="7174" max="7174" width="12.7109375" style="191" customWidth="1"/>
    <col min="7175" max="7424" width="9.140625" style="191"/>
    <col min="7425" max="7425" width="5.7109375" style="191" customWidth="1"/>
    <col min="7426" max="7426" width="48.7109375" style="191" customWidth="1"/>
    <col min="7427" max="7427" width="4.7109375" style="191" customWidth="1"/>
    <col min="7428" max="7428" width="7.7109375" style="191" customWidth="1"/>
    <col min="7429" max="7429" width="8.7109375" style="191" customWidth="1"/>
    <col min="7430" max="7430" width="12.7109375" style="191" customWidth="1"/>
    <col min="7431" max="7680" width="9.140625" style="191"/>
    <col min="7681" max="7681" width="5.7109375" style="191" customWidth="1"/>
    <col min="7682" max="7682" width="48.7109375" style="191" customWidth="1"/>
    <col min="7683" max="7683" width="4.7109375" style="191" customWidth="1"/>
    <col min="7684" max="7684" width="7.7109375" style="191" customWidth="1"/>
    <col min="7685" max="7685" width="8.7109375" style="191" customWidth="1"/>
    <col min="7686" max="7686" width="12.7109375" style="191" customWidth="1"/>
    <col min="7687" max="7936" width="9.140625" style="191"/>
    <col min="7937" max="7937" width="5.7109375" style="191" customWidth="1"/>
    <col min="7938" max="7938" width="48.7109375" style="191" customWidth="1"/>
    <col min="7939" max="7939" width="4.7109375" style="191" customWidth="1"/>
    <col min="7940" max="7940" width="7.7109375" style="191" customWidth="1"/>
    <col min="7941" max="7941" width="8.7109375" style="191" customWidth="1"/>
    <col min="7942" max="7942" width="12.7109375" style="191" customWidth="1"/>
    <col min="7943" max="8192" width="9.140625" style="191"/>
    <col min="8193" max="8193" width="5.7109375" style="191" customWidth="1"/>
    <col min="8194" max="8194" width="48.7109375" style="191" customWidth="1"/>
    <col min="8195" max="8195" width="4.7109375" style="191" customWidth="1"/>
    <col min="8196" max="8196" width="7.7109375" style="191" customWidth="1"/>
    <col min="8197" max="8197" width="8.7109375" style="191" customWidth="1"/>
    <col min="8198" max="8198" width="12.7109375" style="191" customWidth="1"/>
    <col min="8199" max="8448" width="9.140625" style="191"/>
    <col min="8449" max="8449" width="5.7109375" style="191" customWidth="1"/>
    <col min="8450" max="8450" width="48.7109375" style="191" customWidth="1"/>
    <col min="8451" max="8451" width="4.7109375" style="191" customWidth="1"/>
    <col min="8452" max="8452" width="7.7109375" style="191" customWidth="1"/>
    <col min="8453" max="8453" width="8.7109375" style="191" customWidth="1"/>
    <col min="8454" max="8454" width="12.7109375" style="191" customWidth="1"/>
    <col min="8455" max="8704" width="9.140625" style="191"/>
    <col min="8705" max="8705" width="5.7109375" style="191" customWidth="1"/>
    <col min="8706" max="8706" width="48.7109375" style="191" customWidth="1"/>
    <col min="8707" max="8707" width="4.7109375" style="191" customWidth="1"/>
    <col min="8708" max="8708" width="7.7109375" style="191" customWidth="1"/>
    <col min="8709" max="8709" width="8.7109375" style="191" customWidth="1"/>
    <col min="8710" max="8710" width="12.7109375" style="191" customWidth="1"/>
    <col min="8711" max="8960" width="9.140625" style="191"/>
    <col min="8961" max="8961" width="5.7109375" style="191" customWidth="1"/>
    <col min="8962" max="8962" width="48.7109375" style="191" customWidth="1"/>
    <col min="8963" max="8963" width="4.7109375" style="191" customWidth="1"/>
    <col min="8964" max="8964" width="7.7109375" style="191" customWidth="1"/>
    <col min="8965" max="8965" width="8.7109375" style="191" customWidth="1"/>
    <col min="8966" max="8966" width="12.7109375" style="191" customWidth="1"/>
    <col min="8967" max="9216" width="9.140625" style="191"/>
    <col min="9217" max="9217" width="5.7109375" style="191" customWidth="1"/>
    <col min="9218" max="9218" width="48.7109375" style="191" customWidth="1"/>
    <col min="9219" max="9219" width="4.7109375" style="191" customWidth="1"/>
    <col min="9220" max="9220" width="7.7109375" style="191" customWidth="1"/>
    <col min="9221" max="9221" width="8.7109375" style="191" customWidth="1"/>
    <col min="9222" max="9222" width="12.7109375" style="191" customWidth="1"/>
    <col min="9223" max="9472" width="9.140625" style="191"/>
    <col min="9473" max="9473" width="5.7109375" style="191" customWidth="1"/>
    <col min="9474" max="9474" width="48.7109375" style="191" customWidth="1"/>
    <col min="9475" max="9475" width="4.7109375" style="191" customWidth="1"/>
    <col min="9476" max="9476" width="7.7109375" style="191" customWidth="1"/>
    <col min="9477" max="9477" width="8.7109375" style="191" customWidth="1"/>
    <col min="9478" max="9478" width="12.7109375" style="191" customWidth="1"/>
    <col min="9479" max="9728" width="9.140625" style="191"/>
    <col min="9729" max="9729" width="5.7109375" style="191" customWidth="1"/>
    <col min="9730" max="9730" width="48.7109375" style="191" customWidth="1"/>
    <col min="9731" max="9731" width="4.7109375" style="191" customWidth="1"/>
    <col min="9732" max="9732" width="7.7109375" style="191" customWidth="1"/>
    <col min="9733" max="9733" width="8.7109375" style="191" customWidth="1"/>
    <col min="9734" max="9734" width="12.7109375" style="191" customWidth="1"/>
    <col min="9735" max="9984" width="9.140625" style="191"/>
    <col min="9985" max="9985" width="5.7109375" style="191" customWidth="1"/>
    <col min="9986" max="9986" width="48.7109375" style="191" customWidth="1"/>
    <col min="9987" max="9987" width="4.7109375" style="191" customWidth="1"/>
    <col min="9988" max="9988" width="7.7109375" style="191" customWidth="1"/>
    <col min="9989" max="9989" width="8.7109375" style="191" customWidth="1"/>
    <col min="9990" max="9990" width="12.7109375" style="191" customWidth="1"/>
    <col min="9991" max="10240" width="9.140625" style="191"/>
    <col min="10241" max="10241" width="5.7109375" style="191" customWidth="1"/>
    <col min="10242" max="10242" width="48.7109375" style="191" customWidth="1"/>
    <col min="10243" max="10243" width="4.7109375" style="191" customWidth="1"/>
    <col min="10244" max="10244" width="7.7109375" style="191" customWidth="1"/>
    <col min="10245" max="10245" width="8.7109375" style="191" customWidth="1"/>
    <col min="10246" max="10246" width="12.7109375" style="191" customWidth="1"/>
    <col min="10247" max="10496" width="9.140625" style="191"/>
    <col min="10497" max="10497" width="5.7109375" style="191" customWidth="1"/>
    <col min="10498" max="10498" width="48.7109375" style="191" customWidth="1"/>
    <col min="10499" max="10499" width="4.7109375" style="191" customWidth="1"/>
    <col min="10500" max="10500" width="7.7109375" style="191" customWidth="1"/>
    <col min="10501" max="10501" width="8.7109375" style="191" customWidth="1"/>
    <col min="10502" max="10502" width="12.7109375" style="191" customWidth="1"/>
    <col min="10503" max="10752" width="9.140625" style="191"/>
    <col min="10753" max="10753" width="5.7109375" style="191" customWidth="1"/>
    <col min="10754" max="10754" width="48.7109375" style="191" customWidth="1"/>
    <col min="10755" max="10755" width="4.7109375" style="191" customWidth="1"/>
    <col min="10756" max="10756" width="7.7109375" style="191" customWidth="1"/>
    <col min="10757" max="10757" width="8.7109375" style="191" customWidth="1"/>
    <col min="10758" max="10758" width="12.7109375" style="191" customWidth="1"/>
    <col min="10759" max="11008" width="9.140625" style="191"/>
    <col min="11009" max="11009" width="5.7109375" style="191" customWidth="1"/>
    <col min="11010" max="11010" width="48.7109375" style="191" customWidth="1"/>
    <col min="11011" max="11011" width="4.7109375" style="191" customWidth="1"/>
    <col min="11012" max="11012" width="7.7109375" style="191" customWidth="1"/>
    <col min="11013" max="11013" width="8.7109375" style="191" customWidth="1"/>
    <col min="11014" max="11014" width="12.7109375" style="191" customWidth="1"/>
    <col min="11015" max="11264" width="9.140625" style="191"/>
    <col min="11265" max="11265" width="5.7109375" style="191" customWidth="1"/>
    <col min="11266" max="11266" width="48.7109375" style="191" customWidth="1"/>
    <col min="11267" max="11267" width="4.7109375" style="191" customWidth="1"/>
    <col min="11268" max="11268" width="7.7109375" style="191" customWidth="1"/>
    <col min="11269" max="11269" width="8.7109375" style="191" customWidth="1"/>
    <col min="11270" max="11270" width="12.7109375" style="191" customWidth="1"/>
    <col min="11271" max="11520" width="9.140625" style="191"/>
    <col min="11521" max="11521" width="5.7109375" style="191" customWidth="1"/>
    <col min="11522" max="11522" width="48.7109375" style="191" customWidth="1"/>
    <col min="11523" max="11523" width="4.7109375" style="191" customWidth="1"/>
    <col min="11524" max="11524" width="7.7109375" style="191" customWidth="1"/>
    <col min="11525" max="11525" width="8.7109375" style="191" customWidth="1"/>
    <col min="11526" max="11526" width="12.7109375" style="191" customWidth="1"/>
    <col min="11527" max="11776" width="9.140625" style="191"/>
    <col min="11777" max="11777" width="5.7109375" style="191" customWidth="1"/>
    <col min="11778" max="11778" width="48.7109375" style="191" customWidth="1"/>
    <col min="11779" max="11779" width="4.7109375" style="191" customWidth="1"/>
    <col min="11780" max="11780" width="7.7109375" style="191" customWidth="1"/>
    <col min="11781" max="11781" width="8.7109375" style="191" customWidth="1"/>
    <col min="11782" max="11782" width="12.7109375" style="191" customWidth="1"/>
    <col min="11783" max="12032" width="9.140625" style="191"/>
    <col min="12033" max="12033" width="5.7109375" style="191" customWidth="1"/>
    <col min="12034" max="12034" width="48.7109375" style="191" customWidth="1"/>
    <col min="12035" max="12035" width="4.7109375" style="191" customWidth="1"/>
    <col min="12036" max="12036" width="7.7109375" style="191" customWidth="1"/>
    <col min="12037" max="12037" width="8.7109375" style="191" customWidth="1"/>
    <col min="12038" max="12038" width="12.7109375" style="191" customWidth="1"/>
    <col min="12039" max="12288" width="9.140625" style="191"/>
    <col min="12289" max="12289" width="5.7109375" style="191" customWidth="1"/>
    <col min="12290" max="12290" width="48.7109375" style="191" customWidth="1"/>
    <col min="12291" max="12291" width="4.7109375" style="191" customWidth="1"/>
    <col min="12292" max="12292" width="7.7109375" style="191" customWidth="1"/>
    <col min="12293" max="12293" width="8.7109375" style="191" customWidth="1"/>
    <col min="12294" max="12294" width="12.7109375" style="191" customWidth="1"/>
    <col min="12295" max="12544" width="9.140625" style="191"/>
    <col min="12545" max="12545" width="5.7109375" style="191" customWidth="1"/>
    <col min="12546" max="12546" width="48.7109375" style="191" customWidth="1"/>
    <col min="12547" max="12547" width="4.7109375" style="191" customWidth="1"/>
    <col min="12548" max="12548" width="7.7109375" style="191" customWidth="1"/>
    <col min="12549" max="12549" width="8.7109375" style="191" customWidth="1"/>
    <col min="12550" max="12550" width="12.7109375" style="191" customWidth="1"/>
    <col min="12551" max="12800" width="9.140625" style="191"/>
    <col min="12801" max="12801" width="5.7109375" style="191" customWidth="1"/>
    <col min="12802" max="12802" width="48.7109375" style="191" customWidth="1"/>
    <col min="12803" max="12803" width="4.7109375" style="191" customWidth="1"/>
    <col min="12804" max="12804" width="7.7109375" style="191" customWidth="1"/>
    <col min="12805" max="12805" width="8.7109375" style="191" customWidth="1"/>
    <col min="12806" max="12806" width="12.7109375" style="191" customWidth="1"/>
    <col min="12807" max="13056" width="9.140625" style="191"/>
    <col min="13057" max="13057" width="5.7109375" style="191" customWidth="1"/>
    <col min="13058" max="13058" width="48.7109375" style="191" customWidth="1"/>
    <col min="13059" max="13059" width="4.7109375" style="191" customWidth="1"/>
    <col min="13060" max="13060" width="7.7109375" style="191" customWidth="1"/>
    <col min="13061" max="13061" width="8.7109375" style="191" customWidth="1"/>
    <col min="13062" max="13062" width="12.7109375" style="191" customWidth="1"/>
    <col min="13063" max="13312" width="9.140625" style="191"/>
    <col min="13313" max="13313" width="5.7109375" style="191" customWidth="1"/>
    <col min="13314" max="13314" width="48.7109375" style="191" customWidth="1"/>
    <col min="13315" max="13315" width="4.7109375" style="191" customWidth="1"/>
    <col min="13316" max="13316" width="7.7109375" style="191" customWidth="1"/>
    <col min="13317" max="13317" width="8.7109375" style="191" customWidth="1"/>
    <col min="13318" max="13318" width="12.7109375" style="191" customWidth="1"/>
    <col min="13319" max="13568" width="9.140625" style="191"/>
    <col min="13569" max="13569" width="5.7109375" style="191" customWidth="1"/>
    <col min="13570" max="13570" width="48.7109375" style="191" customWidth="1"/>
    <col min="13571" max="13571" width="4.7109375" style="191" customWidth="1"/>
    <col min="13572" max="13572" width="7.7109375" style="191" customWidth="1"/>
    <col min="13573" max="13573" width="8.7109375" style="191" customWidth="1"/>
    <col min="13574" max="13574" width="12.7109375" style="191" customWidth="1"/>
    <col min="13575" max="13824" width="9.140625" style="191"/>
    <col min="13825" max="13825" width="5.7109375" style="191" customWidth="1"/>
    <col min="13826" max="13826" width="48.7109375" style="191" customWidth="1"/>
    <col min="13827" max="13827" width="4.7109375" style="191" customWidth="1"/>
    <col min="13828" max="13828" width="7.7109375" style="191" customWidth="1"/>
    <col min="13829" max="13829" width="8.7109375" style="191" customWidth="1"/>
    <col min="13830" max="13830" width="12.7109375" style="191" customWidth="1"/>
    <col min="13831" max="14080" width="9.140625" style="191"/>
    <col min="14081" max="14081" width="5.7109375" style="191" customWidth="1"/>
    <col min="14082" max="14082" width="48.7109375" style="191" customWidth="1"/>
    <col min="14083" max="14083" width="4.7109375" style="191" customWidth="1"/>
    <col min="14084" max="14084" width="7.7109375" style="191" customWidth="1"/>
    <col min="14085" max="14085" width="8.7109375" style="191" customWidth="1"/>
    <col min="14086" max="14086" width="12.7109375" style="191" customWidth="1"/>
    <col min="14087" max="14336" width="9.140625" style="191"/>
    <col min="14337" max="14337" width="5.7109375" style="191" customWidth="1"/>
    <col min="14338" max="14338" width="48.7109375" style="191" customWidth="1"/>
    <col min="14339" max="14339" width="4.7109375" style="191" customWidth="1"/>
    <col min="14340" max="14340" width="7.7109375" style="191" customWidth="1"/>
    <col min="14341" max="14341" width="8.7109375" style="191" customWidth="1"/>
    <col min="14342" max="14342" width="12.7109375" style="191" customWidth="1"/>
    <col min="14343" max="14592" width="9.140625" style="191"/>
    <col min="14593" max="14593" width="5.7109375" style="191" customWidth="1"/>
    <col min="14594" max="14594" width="48.7109375" style="191" customWidth="1"/>
    <col min="14595" max="14595" width="4.7109375" style="191" customWidth="1"/>
    <col min="14596" max="14596" width="7.7109375" style="191" customWidth="1"/>
    <col min="14597" max="14597" width="8.7109375" style="191" customWidth="1"/>
    <col min="14598" max="14598" width="12.7109375" style="191" customWidth="1"/>
    <col min="14599" max="14848" width="9.140625" style="191"/>
    <col min="14849" max="14849" width="5.7109375" style="191" customWidth="1"/>
    <col min="14850" max="14850" width="48.7109375" style="191" customWidth="1"/>
    <col min="14851" max="14851" width="4.7109375" style="191" customWidth="1"/>
    <col min="14852" max="14852" width="7.7109375" style="191" customWidth="1"/>
    <col min="14853" max="14853" width="8.7109375" style="191" customWidth="1"/>
    <col min="14854" max="14854" width="12.7109375" style="191" customWidth="1"/>
    <col min="14855" max="15104" width="9.140625" style="191"/>
    <col min="15105" max="15105" width="5.7109375" style="191" customWidth="1"/>
    <col min="15106" max="15106" width="48.7109375" style="191" customWidth="1"/>
    <col min="15107" max="15107" width="4.7109375" style="191" customWidth="1"/>
    <col min="15108" max="15108" width="7.7109375" style="191" customWidth="1"/>
    <col min="15109" max="15109" width="8.7109375" style="191" customWidth="1"/>
    <col min="15110" max="15110" width="12.7109375" style="191" customWidth="1"/>
    <col min="15111" max="15360" width="9.140625" style="191"/>
    <col min="15361" max="15361" width="5.7109375" style="191" customWidth="1"/>
    <col min="15362" max="15362" width="48.7109375" style="191" customWidth="1"/>
    <col min="15363" max="15363" width="4.7109375" style="191" customWidth="1"/>
    <col min="15364" max="15364" width="7.7109375" style="191" customWidth="1"/>
    <col min="15365" max="15365" width="8.7109375" style="191" customWidth="1"/>
    <col min="15366" max="15366" width="12.7109375" style="191" customWidth="1"/>
    <col min="15367" max="15616" width="9.140625" style="191"/>
    <col min="15617" max="15617" width="5.7109375" style="191" customWidth="1"/>
    <col min="15618" max="15618" width="48.7109375" style="191" customWidth="1"/>
    <col min="15619" max="15619" width="4.7109375" style="191" customWidth="1"/>
    <col min="15620" max="15620" width="7.7109375" style="191" customWidth="1"/>
    <col min="15621" max="15621" width="8.7109375" style="191" customWidth="1"/>
    <col min="15622" max="15622" width="12.7109375" style="191" customWidth="1"/>
    <col min="15623" max="15872" width="9.140625" style="191"/>
    <col min="15873" max="15873" width="5.7109375" style="191" customWidth="1"/>
    <col min="15874" max="15874" width="48.7109375" style="191" customWidth="1"/>
    <col min="15875" max="15875" width="4.7109375" style="191" customWidth="1"/>
    <col min="15876" max="15876" width="7.7109375" style="191" customWidth="1"/>
    <col min="15877" max="15877" width="8.7109375" style="191" customWidth="1"/>
    <col min="15878" max="15878" width="12.7109375" style="191" customWidth="1"/>
    <col min="15879" max="16128" width="9.140625" style="191"/>
    <col min="16129" max="16129" width="5.7109375" style="191" customWidth="1"/>
    <col min="16130" max="16130" width="48.7109375" style="191" customWidth="1"/>
    <col min="16131" max="16131" width="4.7109375" style="191" customWidth="1"/>
    <col min="16132" max="16132" width="7.7109375" style="191" customWidth="1"/>
    <col min="16133" max="16133" width="8.7109375" style="191" customWidth="1"/>
    <col min="16134" max="16134" width="12.7109375" style="191" customWidth="1"/>
    <col min="16135" max="16384" width="9.140625" style="191"/>
  </cols>
  <sheetData>
    <row r="1" spans="1:6" s="234" customFormat="1" ht="18.75" x14ac:dyDescent="0.3">
      <c r="A1" s="1010" t="s">
        <v>2023</v>
      </c>
      <c r="B1" s="1072"/>
      <c r="C1" s="1072"/>
      <c r="D1" s="1072"/>
      <c r="E1" s="1072"/>
      <c r="F1" s="1072"/>
    </row>
    <row r="2" spans="1:6" ht="15.75" thickBot="1" x14ac:dyDescent="0.3">
      <c r="A2" s="1095"/>
      <c r="B2" s="1095"/>
      <c r="C2" s="1095"/>
      <c r="D2" s="1095"/>
      <c r="E2" s="1095"/>
      <c r="F2" s="1095"/>
    </row>
    <row r="3" spans="1:6" s="135" customFormat="1" ht="12.75" thickBot="1" x14ac:dyDescent="0.25">
      <c r="A3" s="187" t="s">
        <v>9</v>
      </c>
      <c r="B3" s="66" t="s">
        <v>10</v>
      </c>
      <c r="C3" s="188" t="s">
        <v>42</v>
      </c>
      <c r="D3" s="189" t="s">
        <v>43</v>
      </c>
      <c r="E3" s="189" t="s">
        <v>44</v>
      </c>
      <c r="F3" s="390" t="s">
        <v>45</v>
      </c>
    </row>
    <row r="4" spans="1:6" s="135" customFormat="1" ht="12" x14ac:dyDescent="0.2">
      <c r="A4" s="929"/>
      <c r="B4" s="929"/>
      <c r="C4" s="929"/>
      <c r="D4" s="929"/>
      <c r="E4" s="929"/>
      <c r="F4" s="929"/>
    </row>
    <row r="5" spans="1:6" s="135" customFormat="1" ht="12" x14ac:dyDescent="0.2">
      <c r="A5" s="385"/>
      <c r="B5" s="386" t="s">
        <v>1305</v>
      </c>
      <c r="C5" s="408"/>
      <c r="D5" s="183"/>
      <c r="E5" s="83"/>
      <c r="F5" s="184"/>
    </row>
    <row r="6" spans="1:6" s="135" customFormat="1" ht="12" x14ac:dyDescent="0.2">
      <c r="A6" s="379"/>
      <c r="B6" s="380"/>
      <c r="C6" s="409"/>
      <c r="D6" s="437"/>
      <c r="E6" s="388"/>
      <c r="F6" s="391"/>
    </row>
    <row r="7" spans="1:6" s="134" customFormat="1" ht="22.5" x14ac:dyDescent="0.2">
      <c r="A7" s="401" t="s">
        <v>11</v>
      </c>
      <c r="B7" s="402" t="s">
        <v>1376</v>
      </c>
      <c r="C7" s="410"/>
      <c r="D7" s="411"/>
      <c r="E7" s="752"/>
      <c r="F7" s="411"/>
    </row>
    <row r="8" spans="1:6" s="134" customFormat="1" ht="11.25" x14ac:dyDescent="0.2">
      <c r="A8" s="401" t="s">
        <v>1058</v>
      </c>
      <c r="B8" s="402" t="s">
        <v>1309</v>
      </c>
      <c r="C8" s="410"/>
      <c r="D8" s="411"/>
      <c r="E8" s="752"/>
      <c r="F8" s="411"/>
    </row>
    <row r="9" spans="1:6" s="134" customFormat="1" ht="11.25" x14ac:dyDescent="0.2">
      <c r="A9" s="401" t="s">
        <v>1059</v>
      </c>
      <c r="B9" s="402" t="s">
        <v>1310</v>
      </c>
      <c r="C9" s="410"/>
      <c r="D9" s="411"/>
      <c r="E9" s="752"/>
      <c r="F9" s="411"/>
    </row>
    <row r="10" spans="1:6" s="134" customFormat="1" ht="11.25" x14ac:dyDescent="0.2">
      <c r="A10" s="401" t="s">
        <v>1060</v>
      </c>
      <c r="B10" s="402" t="s">
        <v>1306</v>
      </c>
      <c r="C10" s="410"/>
      <c r="D10" s="411"/>
      <c r="E10" s="752"/>
      <c r="F10" s="411"/>
    </row>
    <row r="11" spans="1:6" s="134" customFormat="1" ht="33.75" x14ac:dyDescent="0.2">
      <c r="A11" s="401" t="s">
        <v>41</v>
      </c>
      <c r="B11" s="402" t="s">
        <v>1307</v>
      </c>
      <c r="C11" s="410"/>
      <c r="D11" s="411"/>
      <c r="E11" s="752"/>
      <c r="F11" s="411"/>
    </row>
    <row r="12" spans="1:6" s="134" customFormat="1" ht="11.25" x14ac:dyDescent="0.2">
      <c r="A12" s="401" t="s">
        <v>1</v>
      </c>
      <c r="B12" s="402" t="s">
        <v>1308</v>
      </c>
      <c r="C12" s="410"/>
      <c r="D12" s="411"/>
      <c r="E12" s="752"/>
      <c r="F12" s="411"/>
    </row>
    <row r="13" spans="1:6" s="134" customFormat="1" ht="11.25" x14ac:dyDescent="0.2">
      <c r="A13" s="403"/>
      <c r="B13" s="404"/>
      <c r="C13" s="412"/>
      <c r="D13" s="413"/>
      <c r="E13" s="753"/>
      <c r="F13" s="414"/>
    </row>
    <row r="14" spans="1:6" s="134" customFormat="1" ht="11.25" x14ac:dyDescent="0.2">
      <c r="A14" s="403" t="s">
        <v>2</v>
      </c>
      <c r="B14" s="405" t="s">
        <v>1311</v>
      </c>
      <c r="C14" s="410"/>
      <c r="D14" s="411"/>
      <c r="E14" s="752"/>
      <c r="F14" s="411"/>
    </row>
    <row r="15" spans="1:6" s="134" customFormat="1" ht="45" x14ac:dyDescent="0.2">
      <c r="A15" s="403" t="s">
        <v>751</v>
      </c>
      <c r="B15" s="402" t="s">
        <v>1312</v>
      </c>
      <c r="C15" s="410"/>
      <c r="D15" s="411"/>
      <c r="E15" s="752"/>
      <c r="F15" s="411"/>
    </row>
    <row r="16" spans="1:6" s="134" customFormat="1" ht="22.5" x14ac:dyDescent="0.2">
      <c r="A16" s="403" t="s">
        <v>752</v>
      </c>
      <c r="B16" s="402" t="s">
        <v>1313</v>
      </c>
      <c r="C16" s="410"/>
      <c r="D16" s="411"/>
      <c r="E16" s="752"/>
      <c r="F16" s="411"/>
    </row>
    <row r="17" spans="1:6" s="134" customFormat="1" ht="11.25" x14ac:dyDescent="0.2">
      <c r="A17" s="403" t="s">
        <v>753</v>
      </c>
      <c r="B17" s="402" t="s">
        <v>1314</v>
      </c>
      <c r="C17" s="410"/>
      <c r="D17" s="411"/>
      <c r="E17" s="752"/>
      <c r="F17" s="411"/>
    </row>
    <row r="18" spans="1:6" s="134" customFormat="1" ht="33.75" x14ac:dyDescent="0.2">
      <c r="A18" s="403" t="s">
        <v>755</v>
      </c>
      <c r="B18" s="402" t="s">
        <v>1315</v>
      </c>
      <c r="C18" s="410"/>
      <c r="D18" s="411"/>
      <c r="E18" s="752"/>
      <c r="F18" s="411"/>
    </row>
    <row r="19" spans="1:6" s="135" customFormat="1" ht="12" x14ac:dyDescent="0.2">
      <c r="A19" s="383"/>
      <c r="B19" s="380"/>
      <c r="C19" s="409"/>
      <c r="D19" s="437"/>
      <c r="E19" s="437"/>
      <c r="F19" s="391"/>
    </row>
    <row r="20" spans="1:6" s="135" customFormat="1" ht="12" x14ac:dyDescent="0.2">
      <c r="A20" s="381" t="s">
        <v>87</v>
      </c>
      <c r="B20" s="628" t="s">
        <v>1316</v>
      </c>
      <c r="C20" s="415"/>
      <c r="D20" s="438"/>
      <c r="E20" s="438"/>
      <c r="F20" s="392"/>
    </row>
    <row r="21" spans="1:6" s="135" customFormat="1" ht="12" x14ac:dyDescent="0.2">
      <c r="A21" s="383"/>
      <c r="B21" s="380"/>
      <c r="C21" s="409"/>
      <c r="D21" s="437"/>
      <c r="E21" s="437"/>
      <c r="F21" s="391"/>
    </row>
    <row r="22" spans="1:6" s="135" customFormat="1" ht="12" x14ac:dyDescent="0.2">
      <c r="A22" s="406" t="s">
        <v>11</v>
      </c>
      <c r="B22" s="398" t="s">
        <v>1317</v>
      </c>
      <c r="C22" s="416"/>
      <c r="D22" s="417"/>
      <c r="E22" s="754"/>
      <c r="F22" s="34"/>
    </row>
    <row r="23" spans="1:6" s="135" customFormat="1" ht="24" x14ac:dyDescent="0.2">
      <c r="A23" s="400"/>
      <c r="B23" s="396" t="s">
        <v>1318</v>
      </c>
      <c r="C23" s="418"/>
      <c r="D23" s="421"/>
      <c r="E23" s="754"/>
      <c r="F23" s="34"/>
    </row>
    <row r="24" spans="1:6" s="135" customFormat="1" ht="12" x14ac:dyDescent="0.2">
      <c r="A24" s="400"/>
      <c r="B24" s="396" t="s">
        <v>1319</v>
      </c>
      <c r="C24" s="418"/>
      <c r="D24" s="421"/>
      <c r="E24" s="754"/>
      <c r="F24" s="34"/>
    </row>
    <row r="25" spans="1:6" s="135" customFormat="1" ht="48" x14ac:dyDescent="0.2">
      <c r="A25" s="400"/>
      <c r="B25" s="399" t="s">
        <v>1320</v>
      </c>
      <c r="C25" s="418"/>
      <c r="D25" s="421"/>
      <c r="E25" s="754"/>
      <c r="F25" s="34"/>
    </row>
    <row r="26" spans="1:6" s="135" customFormat="1" ht="36" x14ac:dyDescent="0.2">
      <c r="A26" s="400"/>
      <c r="B26" s="399" t="s">
        <v>1321</v>
      </c>
      <c r="C26" s="418"/>
      <c r="D26" s="421"/>
      <c r="E26" s="754"/>
      <c r="F26" s="34"/>
    </row>
    <row r="27" spans="1:6" s="135" customFormat="1" ht="24" x14ac:dyDescent="0.2">
      <c r="A27" s="400"/>
      <c r="B27" s="399" t="s">
        <v>1322</v>
      </c>
      <c r="C27" s="418"/>
      <c r="D27" s="421"/>
      <c r="E27" s="754"/>
      <c r="F27" s="34"/>
    </row>
    <row r="28" spans="1:6" s="135" customFormat="1" ht="24" x14ac:dyDescent="0.2">
      <c r="A28" s="400"/>
      <c r="B28" s="399" t="s">
        <v>1323</v>
      </c>
      <c r="C28" s="418"/>
      <c r="D28" s="421"/>
      <c r="E28" s="754"/>
      <c r="F28" s="34"/>
    </row>
    <row r="29" spans="1:6" s="135" customFormat="1" ht="24" x14ac:dyDescent="0.2">
      <c r="A29" s="400"/>
      <c r="B29" s="399" t="s">
        <v>1324</v>
      </c>
      <c r="C29" s="418"/>
      <c r="D29" s="421"/>
      <c r="E29" s="754"/>
      <c r="F29" s="34"/>
    </row>
    <row r="30" spans="1:6" s="135" customFormat="1" ht="24" x14ac:dyDescent="0.2">
      <c r="A30" s="400"/>
      <c r="B30" s="399" t="s">
        <v>1325</v>
      </c>
      <c r="C30" s="418"/>
      <c r="D30" s="421"/>
      <c r="E30" s="754"/>
      <c r="F30" s="34"/>
    </row>
    <row r="31" spans="1:6" s="135" customFormat="1" ht="12" x14ac:dyDescent="0.2">
      <c r="A31" s="384"/>
      <c r="B31" s="396" t="s">
        <v>1326</v>
      </c>
      <c r="C31" s="418"/>
      <c r="D31" s="34"/>
      <c r="E31" s="754"/>
      <c r="F31" s="34"/>
    </row>
    <row r="32" spans="1:6" s="135" customFormat="1" ht="36" x14ac:dyDescent="0.2">
      <c r="A32" s="384"/>
      <c r="B32" s="399" t="s">
        <v>1327</v>
      </c>
      <c r="C32" s="418"/>
      <c r="D32" s="35"/>
      <c r="E32" s="754"/>
      <c r="F32" s="34"/>
    </row>
    <row r="33" spans="1:6" s="135" customFormat="1" ht="12" x14ac:dyDescent="0.2">
      <c r="A33" s="382"/>
      <c r="B33" s="396" t="s">
        <v>1328</v>
      </c>
      <c r="C33" s="418"/>
      <c r="D33" s="34"/>
      <c r="E33" s="754"/>
      <c r="F33" s="34"/>
    </row>
    <row r="34" spans="1:6" s="135" customFormat="1" ht="60" x14ac:dyDescent="0.2">
      <c r="A34" s="384"/>
      <c r="B34" s="399" t="s">
        <v>1329</v>
      </c>
      <c r="C34" s="418"/>
      <c r="D34" s="34"/>
      <c r="E34" s="754"/>
      <c r="F34" s="34"/>
    </row>
    <row r="35" spans="1:6" s="135" customFormat="1" ht="12" x14ac:dyDescent="0.2">
      <c r="A35" s="384"/>
      <c r="B35" s="396" t="s">
        <v>1330</v>
      </c>
      <c r="C35" s="418"/>
      <c r="D35" s="35"/>
      <c r="E35" s="754"/>
      <c r="F35" s="34"/>
    </row>
    <row r="36" spans="1:6" s="135" customFormat="1" ht="48" x14ac:dyDescent="0.2">
      <c r="A36" s="384"/>
      <c r="B36" s="399" t="s">
        <v>1331</v>
      </c>
      <c r="C36" s="418"/>
      <c r="D36" s="35"/>
      <c r="E36" s="754"/>
      <c r="F36" s="34"/>
    </row>
    <row r="37" spans="1:6" s="135" customFormat="1" ht="12" x14ac:dyDescent="0.2">
      <c r="A37" s="382"/>
      <c r="B37" s="396" t="s">
        <v>1332</v>
      </c>
      <c r="C37" s="419"/>
      <c r="D37" s="34"/>
      <c r="E37" s="754"/>
      <c r="F37" s="34"/>
    </row>
    <row r="38" spans="1:6" s="135" customFormat="1" ht="36" x14ac:dyDescent="0.2">
      <c r="A38" s="382"/>
      <c r="B38" s="399" t="s">
        <v>1333</v>
      </c>
      <c r="C38" s="419"/>
      <c r="D38" s="483"/>
      <c r="E38" s="78"/>
      <c r="F38" s="483"/>
    </row>
    <row r="39" spans="1:6" s="135" customFormat="1" ht="36" x14ac:dyDescent="0.2">
      <c r="A39" s="382"/>
      <c r="B39" s="399" t="s">
        <v>1334</v>
      </c>
      <c r="C39" s="419"/>
      <c r="D39" s="34"/>
      <c r="E39" s="754"/>
      <c r="F39" s="34"/>
    </row>
    <row r="40" spans="1:6" s="135" customFormat="1" ht="48" x14ac:dyDescent="0.2">
      <c r="A40" s="382"/>
      <c r="B40" s="399" t="s">
        <v>1335</v>
      </c>
      <c r="C40" s="419"/>
      <c r="D40" s="34"/>
      <c r="E40" s="754"/>
      <c r="F40" s="34"/>
    </row>
    <row r="41" spans="1:6" s="135" customFormat="1" ht="12" x14ac:dyDescent="0.2">
      <c r="A41" s="382"/>
      <c r="B41" s="396" t="s">
        <v>1336</v>
      </c>
      <c r="C41" s="419"/>
      <c r="D41" s="483"/>
      <c r="E41" s="78"/>
      <c r="F41" s="483"/>
    </row>
    <row r="42" spans="1:6" s="135" customFormat="1" ht="36" x14ac:dyDescent="0.2">
      <c r="A42" s="627"/>
      <c r="B42" s="399" t="s">
        <v>1337</v>
      </c>
      <c r="C42" s="419"/>
      <c r="D42" s="420"/>
      <c r="E42" s="755"/>
      <c r="F42" s="420"/>
    </row>
    <row r="43" spans="1:6" s="135" customFormat="1" ht="12" x14ac:dyDescent="0.2">
      <c r="A43" s="627"/>
      <c r="B43" s="396" t="s">
        <v>1338</v>
      </c>
      <c r="C43" s="419"/>
      <c r="D43" s="34"/>
      <c r="E43" s="754"/>
      <c r="F43" s="34"/>
    </row>
    <row r="44" spans="1:6" s="135" customFormat="1" ht="36" x14ac:dyDescent="0.2">
      <c r="A44" s="400"/>
      <c r="B44" s="399" t="s">
        <v>1339</v>
      </c>
      <c r="C44" s="486"/>
      <c r="D44" s="34"/>
      <c r="E44" s="754"/>
      <c r="F44" s="34"/>
    </row>
    <row r="45" spans="1:6" s="135" customFormat="1" ht="12" x14ac:dyDescent="0.2">
      <c r="A45" s="400"/>
      <c r="B45" s="396" t="s">
        <v>1340</v>
      </c>
      <c r="C45" s="486"/>
      <c r="D45" s="34"/>
      <c r="E45" s="754"/>
      <c r="F45" s="34"/>
    </row>
    <row r="46" spans="1:6" s="135" customFormat="1" ht="24" x14ac:dyDescent="0.2">
      <c r="A46" s="400"/>
      <c r="B46" s="399" t="s">
        <v>1341</v>
      </c>
      <c r="C46" s="486"/>
      <c r="D46" s="34"/>
      <c r="E46" s="754"/>
      <c r="F46" s="34"/>
    </row>
    <row r="47" spans="1:6" s="135" customFormat="1" ht="24" x14ac:dyDescent="0.2">
      <c r="A47" s="400"/>
      <c r="B47" s="399" t="s">
        <v>1342</v>
      </c>
      <c r="C47" s="486"/>
      <c r="D47" s="34"/>
      <c r="E47" s="754"/>
      <c r="F47" s="34"/>
    </row>
    <row r="48" spans="1:6" s="135" customFormat="1" ht="12" x14ac:dyDescent="0.2">
      <c r="A48" s="400"/>
      <c r="B48" s="396" t="s">
        <v>1343</v>
      </c>
      <c r="C48" s="486"/>
      <c r="D48" s="34"/>
      <c r="E48" s="754"/>
      <c r="F48" s="34"/>
    </row>
    <row r="49" spans="1:6" s="135" customFormat="1" ht="60" x14ac:dyDescent="0.2">
      <c r="A49" s="400"/>
      <c r="B49" s="399" t="s">
        <v>1344</v>
      </c>
      <c r="C49" s="486"/>
      <c r="D49" s="34"/>
      <c r="E49" s="754"/>
      <c r="F49" s="34"/>
    </row>
    <row r="50" spans="1:6" s="135" customFormat="1" ht="12" x14ac:dyDescent="0.2">
      <c r="A50" s="400"/>
      <c r="B50" s="396" t="s">
        <v>1345</v>
      </c>
      <c r="C50" s="486"/>
      <c r="D50" s="34"/>
      <c r="E50" s="754"/>
      <c r="F50" s="34"/>
    </row>
    <row r="51" spans="1:6" s="135" customFormat="1" ht="24" x14ac:dyDescent="0.2">
      <c r="A51" s="400"/>
      <c r="B51" s="399" t="s">
        <v>1346</v>
      </c>
      <c r="C51" s="486"/>
      <c r="D51" s="34"/>
      <c r="E51" s="754"/>
      <c r="F51" s="34"/>
    </row>
    <row r="52" spans="1:6" s="135" customFormat="1" ht="24" x14ac:dyDescent="0.2">
      <c r="A52" s="400"/>
      <c r="B52" s="399" t="s">
        <v>1347</v>
      </c>
      <c r="C52" s="486"/>
      <c r="D52" s="34"/>
      <c r="E52" s="754"/>
      <c r="F52" s="34"/>
    </row>
    <row r="53" spans="1:6" s="135" customFormat="1" ht="84" x14ac:dyDescent="0.2">
      <c r="A53" s="429"/>
      <c r="B53" s="430" t="s">
        <v>1348</v>
      </c>
      <c r="C53" s="431"/>
      <c r="D53" s="439"/>
      <c r="E53" s="756"/>
      <c r="F53" s="439"/>
    </row>
    <row r="54" spans="1:6" s="135" customFormat="1" ht="12" x14ac:dyDescent="0.2">
      <c r="A54" s="435"/>
      <c r="B54" s="436"/>
      <c r="C54" s="387"/>
      <c r="D54" s="440"/>
      <c r="E54" s="437"/>
      <c r="F54" s="445"/>
    </row>
    <row r="55" spans="1:6" s="135" customFormat="1" ht="12" x14ac:dyDescent="0.2">
      <c r="A55" s="432" t="s">
        <v>1349</v>
      </c>
      <c r="B55" s="433" t="s">
        <v>1350</v>
      </c>
      <c r="C55" s="434"/>
      <c r="D55" s="441"/>
      <c r="E55" s="454"/>
      <c r="F55" s="441"/>
    </row>
    <row r="56" spans="1:6" s="135" customFormat="1" ht="12" x14ac:dyDescent="0.2">
      <c r="A56" s="400"/>
      <c r="B56" s="396" t="s">
        <v>1351</v>
      </c>
      <c r="C56" s="486"/>
      <c r="D56" s="34"/>
      <c r="E56" s="754"/>
      <c r="F56" s="34"/>
    </row>
    <row r="57" spans="1:6" s="135" customFormat="1" ht="12" x14ac:dyDescent="0.2">
      <c r="A57" s="400"/>
      <c r="B57" s="396" t="s">
        <v>1352</v>
      </c>
      <c r="C57" s="486"/>
      <c r="D57" s="34"/>
      <c r="E57" s="754"/>
      <c r="F57" s="34"/>
    </row>
    <row r="58" spans="1:6" s="135" customFormat="1" ht="12" x14ac:dyDescent="0.2">
      <c r="A58" s="400"/>
      <c r="B58" s="396" t="s">
        <v>1353</v>
      </c>
      <c r="C58" s="486"/>
      <c r="D58" s="34"/>
      <c r="E58" s="754"/>
      <c r="F58" s="34"/>
    </row>
    <row r="59" spans="1:6" s="135" customFormat="1" ht="12" x14ac:dyDescent="0.2">
      <c r="A59" s="400"/>
      <c r="B59" s="396" t="s">
        <v>1354</v>
      </c>
      <c r="C59" s="419"/>
      <c r="D59" s="421"/>
      <c r="E59" s="754"/>
      <c r="F59" s="34"/>
    </row>
    <row r="60" spans="1:6" s="135" customFormat="1" ht="36" x14ac:dyDescent="0.2">
      <c r="A60" s="400"/>
      <c r="B60" s="396" t="s">
        <v>1355</v>
      </c>
      <c r="C60" s="419"/>
      <c r="D60" s="421"/>
      <c r="E60" s="754"/>
      <c r="F60" s="34"/>
    </row>
    <row r="61" spans="1:6" s="135" customFormat="1" ht="12" x14ac:dyDescent="0.2">
      <c r="A61" s="400"/>
      <c r="B61" s="396" t="s">
        <v>1356</v>
      </c>
      <c r="C61" s="419"/>
      <c r="D61" s="421"/>
      <c r="E61" s="754"/>
      <c r="F61" s="34"/>
    </row>
    <row r="62" spans="1:6" s="135" customFormat="1" ht="12" x14ac:dyDescent="0.2">
      <c r="A62" s="400"/>
      <c r="B62" s="396" t="s">
        <v>1357</v>
      </c>
      <c r="C62" s="419"/>
      <c r="D62" s="421"/>
      <c r="E62" s="754"/>
      <c r="F62" s="34"/>
    </row>
    <row r="63" spans="1:6" s="135" customFormat="1" ht="12" x14ac:dyDescent="0.2">
      <c r="A63" s="400"/>
      <c r="B63" s="396" t="s">
        <v>1358</v>
      </c>
      <c r="C63" s="419"/>
      <c r="D63" s="421"/>
      <c r="E63" s="754"/>
      <c r="F63" s="34"/>
    </row>
    <row r="64" spans="1:6" s="135" customFormat="1" ht="12" x14ac:dyDescent="0.2">
      <c r="A64" s="400"/>
      <c r="B64" s="396" t="s">
        <v>1359</v>
      </c>
      <c r="C64" s="419"/>
      <c r="D64" s="421"/>
      <c r="E64" s="754"/>
      <c r="F64" s="34"/>
    </row>
    <row r="65" spans="1:6" s="135" customFormat="1" ht="12.75" thickBot="1" x14ac:dyDescent="0.25">
      <c r="A65" s="400"/>
      <c r="B65" s="425" t="s">
        <v>1360</v>
      </c>
      <c r="C65" s="426"/>
      <c r="D65" s="442"/>
      <c r="E65" s="573"/>
      <c r="F65" s="446"/>
    </row>
    <row r="66" spans="1:6" s="135" customFormat="1" ht="12.75" thickTop="1" x14ac:dyDescent="0.2">
      <c r="A66" s="400"/>
      <c r="B66" s="422" t="s">
        <v>1361</v>
      </c>
      <c r="C66" s="423" t="s">
        <v>34</v>
      </c>
      <c r="D66" s="424">
        <v>1</v>
      </c>
      <c r="E66" s="757"/>
      <c r="F66" s="444"/>
    </row>
    <row r="67" spans="1:6" s="135" customFormat="1" ht="12" x14ac:dyDescent="0.2">
      <c r="A67" s="627"/>
      <c r="B67" s="11"/>
      <c r="C67" s="486"/>
      <c r="D67" s="34"/>
      <c r="E67" s="754"/>
      <c r="F67" s="34"/>
    </row>
    <row r="68" spans="1:6" s="135" customFormat="1" ht="12" x14ac:dyDescent="0.2">
      <c r="A68" s="406" t="s">
        <v>41</v>
      </c>
      <c r="B68" s="397" t="s">
        <v>1362</v>
      </c>
      <c r="C68" s="416"/>
      <c r="D68" s="417"/>
      <c r="E68" s="754"/>
      <c r="F68" s="34"/>
    </row>
    <row r="69" spans="1:6" s="135" customFormat="1" ht="60.75" thickBot="1" x14ac:dyDescent="0.25">
      <c r="A69" s="400"/>
      <c r="B69" s="428" t="s">
        <v>1363</v>
      </c>
      <c r="C69" s="426"/>
      <c r="D69" s="442"/>
      <c r="E69" s="573"/>
      <c r="F69" s="446"/>
    </row>
    <row r="70" spans="1:6" s="135" customFormat="1" ht="12.75" thickTop="1" x14ac:dyDescent="0.2">
      <c r="A70" s="400"/>
      <c r="B70" s="427" t="s">
        <v>1364</v>
      </c>
      <c r="C70" s="423" t="s">
        <v>5</v>
      </c>
      <c r="D70" s="424">
        <v>94</v>
      </c>
      <c r="E70" s="757"/>
      <c r="F70" s="444"/>
    </row>
    <row r="71" spans="1:6" s="135" customFormat="1" ht="12.75" thickBot="1" x14ac:dyDescent="0.25">
      <c r="A71" s="400"/>
      <c r="B71" s="428"/>
      <c r="C71" s="426"/>
      <c r="D71" s="442"/>
      <c r="E71" s="573"/>
      <c r="F71" s="446"/>
    </row>
    <row r="72" spans="1:6" s="135" customFormat="1" ht="12.75" thickTop="1" x14ac:dyDescent="0.2">
      <c r="A72" s="407"/>
      <c r="B72" s="433" t="s">
        <v>1365</v>
      </c>
      <c r="C72" s="447"/>
      <c r="D72" s="448"/>
      <c r="E72" s="454"/>
      <c r="F72" s="454"/>
    </row>
    <row r="73" spans="1:6" s="135" customFormat="1" ht="12" x14ac:dyDescent="0.2">
      <c r="A73" s="383"/>
      <c r="B73" s="380"/>
      <c r="C73" s="409"/>
      <c r="D73" s="437"/>
      <c r="E73" s="437"/>
      <c r="F73" s="391"/>
    </row>
    <row r="74" spans="1:6" s="135" customFormat="1" ht="12" x14ac:dyDescent="0.2">
      <c r="A74" s="381" t="s">
        <v>51</v>
      </c>
      <c r="B74" s="628" t="s">
        <v>1377</v>
      </c>
      <c r="C74" s="415"/>
      <c r="D74" s="438"/>
      <c r="E74" s="438"/>
      <c r="F74" s="392"/>
    </row>
    <row r="75" spans="1:6" s="135" customFormat="1" ht="12" x14ac:dyDescent="0.2">
      <c r="A75" s="383"/>
      <c r="B75" s="380"/>
      <c r="C75" s="409"/>
      <c r="D75" s="437"/>
      <c r="E75" s="437"/>
      <c r="F75" s="391"/>
    </row>
    <row r="76" spans="1:6" s="135" customFormat="1" ht="12" x14ac:dyDescent="0.2">
      <c r="A76" s="400"/>
      <c r="B76" s="397" t="s">
        <v>1366</v>
      </c>
      <c r="C76" s="419"/>
      <c r="D76" s="443"/>
      <c r="E76" s="754"/>
      <c r="F76" s="34"/>
    </row>
    <row r="77" spans="1:6" s="135" customFormat="1" ht="168" x14ac:dyDescent="0.2">
      <c r="A77" s="400"/>
      <c r="B77" s="396" t="s">
        <v>1378</v>
      </c>
      <c r="C77" s="419"/>
      <c r="D77" s="443"/>
      <c r="E77" s="754"/>
      <c r="F77" s="34"/>
    </row>
    <row r="78" spans="1:6" s="135" customFormat="1" ht="12" x14ac:dyDescent="0.2">
      <c r="A78" s="400"/>
      <c r="B78" s="396" t="s">
        <v>1367</v>
      </c>
      <c r="C78" s="419" t="s">
        <v>1379</v>
      </c>
      <c r="D78" s="443">
        <v>1</v>
      </c>
      <c r="E78" s="758"/>
      <c r="F78" s="449"/>
    </row>
    <row r="79" spans="1:6" s="135" customFormat="1" ht="24" x14ac:dyDescent="0.2">
      <c r="A79" s="400"/>
      <c r="B79" s="396" t="s">
        <v>1368</v>
      </c>
      <c r="C79" s="419" t="s">
        <v>1379</v>
      </c>
      <c r="D79" s="443">
        <v>1</v>
      </c>
      <c r="E79" s="758"/>
      <c r="F79" s="449"/>
    </row>
    <row r="80" spans="1:6" s="135" customFormat="1" ht="24" x14ac:dyDescent="0.2">
      <c r="A80" s="400"/>
      <c r="B80" s="396" t="s">
        <v>1369</v>
      </c>
      <c r="C80" s="419" t="s">
        <v>1379</v>
      </c>
      <c r="D80" s="443">
        <v>1</v>
      </c>
      <c r="E80" s="758"/>
      <c r="F80" s="449"/>
    </row>
    <row r="81" spans="1:6" s="135" customFormat="1" ht="24" x14ac:dyDescent="0.2">
      <c r="A81" s="400"/>
      <c r="B81" s="396" t="s">
        <v>1370</v>
      </c>
      <c r="C81" s="419" t="s">
        <v>980</v>
      </c>
      <c r="D81" s="443">
        <v>57</v>
      </c>
      <c r="E81" s="758"/>
      <c r="F81" s="449"/>
    </row>
    <row r="82" spans="1:6" s="135" customFormat="1" ht="84" x14ac:dyDescent="0.2">
      <c r="A82" s="400"/>
      <c r="B82" s="759" t="s">
        <v>1371</v>
      </c>
      <c r="C82" s="419" t="s">
        <v>980</v>
      </c>
      <c r="D82" s="443">
        <v>120</v>
      </c>
      <c r="E82" s="758"/>
      <c r="F82" s="449"/>
    </row>
    <row r="83" spans="1:6" s="135" customFormat="1" ht="24" x14ac:dyDescent="0.2">
      <c r="A83" s="400"/>
      <c r="B83" s="396" t="s">
        <v>1372</v>
      </c>
      <c r="C83" s="419" t="s">
        <v>1379</v>
      </c>
      <c r="D83" s="443">
        <v>1</v>
      </c>
      <c r="E83" s="758"/>
      <c r="F83" s="449"/>
    </row>
    <row r="84" spans="1:6" s="135" customFormat="1" ht="108" x14ac:dyDescent="0.2">
      <c r="A84" s="400"/>
      <c r="B84" s="760" t="s">
        <v>2290</v>
      </c>
      <c r="C84" s="450"/>
      <c r="D84" s="451"/>
      <c r="E84" s="756"/>
      <c r="F84" s="439"/>
    </row>
    <row r="85" spans="1:6" s="135" customFormat="1" ht="12" x14ac:dyDescent="0.2">
      <c r="A85" s="400"/>
      <c r="B85" s="396" t="s">
        <v>1373</v>
      </c>
      <c r="C85" s="419" t="s">
        <v>34</v>
      </c>
      <c r="D85" s="443">
        <v>2</v>
      </c>
      <c r="E85" s="761"/>
      <c r="F85" s="253"/>
    </row>
    <row r="86" spans="1:6" s="135" customFormat="1" ht="12.75" thickBot="1" x14ac:dyDescent="0.25">
      <c r="A86" s="627"/>
      <c r="B86" s="452"/>
      <c r="C86" s="453"/>
      <c r="D86" s="446"/>
      <c r="E86" s="573"/>
      <c r="F86" s="446"/>
    </row>
    <row r="87" spans="1:6" s="135" customFormat="1" ht="12" customHeight="1" thickTop="1" x14ac:dyDescent="0.2">
      <c r="A87" s="407"/>
      <c r="B87" s="433" t="s">
        <v>1374</v>
      </c>
      <c r="C87" s="447"/>
      <c r="D87" s="448"/>
      <c r="E87" s="454"/>
      <c r="F87" s="454"/>
    </row>
    <row r="88" spans="1:6" s="135" customFormat="1" ht="12" x14ac:dyDescent="0.2">
      <c r="A88" s="383"/>
      <c r="B88" s="380"/>
      <c r="C88" s="409"/>
      <c r="D88" s="437"/>
      <c r="E88" s="437"/>
      <c r="F88" s="391"/>
    </row>
    <row r="89" spans="1:6" s="135" customFormat="1" ht="12" x14ac:dyDescent="0.2">
      <c r="A89" s="485"/>
      <c r="B89" s="485"/>
      <c r="C89" s="485"/>
      <c r="D89" s="485"/>
      <c r="E89" s="485"/>
      <c r="F89" s="485"/>
    </row>
    <row r="90" spans="1:6" s="135" customFormat="1" ht="12" x14ac:dyDescent="0.2">
      <c r="A90" s="177"/>
      <c r="B90" s="350"/>
      <c r="C90" s="169"/>
      <c r="D90" s="185"/>
      <c r="E90" s="762"/>
      <c r="F90" s="185"/>
    </row>
    <row r="91" spans="1:6" s="135" customFormat="1" ht="12" x14ac:dyDescent="0.2">
      <c r="A91" s="381" t="s">
        <v>53</v>
      </c>
      <c r="B91" s="628" t="s">
        <v>2082</v>
      </c>
      <c r="C91" s="415"/>
      <c r="D91" s="438"/>
      <c r="E91" s="438"/>
      <c r="F91" s="392"/>
    </row>
    <row r="92" spans="1:6" s="135" customFormat="1" ht="12" x14ac:dyDescent="0.2">
      <c r="A92" s="383"/>
      <c r="B92" s="380"/>
      <c r="C92" s="409"/>
      <c r="D92" s="437"/>
      <c r="E92" s="437"/>
      <c r="F92" s="391"/>
    </row>
    <row r="93" spans="1:6" s="135" customFormat="1" ht="12" x14ac:dyDescent="0.2">
      <c r="A93" s="400"/>
      <c r="B93" s="397" t="s">
        <v>2083</v>
      </c>
      <c r="C93" s="419"/>
      <c r="D93" s="421"/>
      <c r="E93" s="754"/>
      <c r="F93" s="34"/>
    </row>
    <row r="94" spans="1:6" s="135" customFormat="1" ht="24" x14ac:dyDescent="0.2">
      <c r="A94" s="400" t="s">
        <v>2084</v>
      </c>
      <c r="B94" s="396" t="s">
        <v>2085</v>
      </c>
      <c r="C94" s="419"/>
      <c r="D94" s="421"/>
      <c r="E94" s="754"/>
      <c r="F94" s="34"/>
    </row>
    <row r="95" spans="1:6" s="135" customFormat="1" ht="24" x14ac:dyDescent="0.2">
      <c r="A95" s="400"/>
      <c r="B95" s="396" t="s">
        <v>2086</v>
      </c>
      <c r="C95" s="419"/>
      <c r="D95" s="421"/>
      <c r="E95" s="754"/>
      <c r="F95" s="34"/>
    </row>
    <row r="96" spans="1:6" s="135" customFormat="1" ht="24" x14ac:dyDescent="0.2">
      <c r="A96" s="400"/>
      <c r="B96" s="396" t="s">
        <v>2087</v>
      </c>
      <c r="C96" s="419"/>
      <c r="D96" s="421"/>
      <c r="E96" s="754"/>
      <c r="F96" s="34"/>
    </row>
    <row r="97" spans="1:6" s="135" customFormat="1" ht="12" x14ac:dyDescent="0.2">
      <c r="A97" s="400"/>
      <c r="B97" s="396" t="s">
        <v>2088</v>
      </c>
      <c r="C97" s="419" t="s">
        <v>1379</v>
      </c>
      <c r="D97" s="421">
        <v>1</v>
      </c>
      <c r="E97" s="754"/>
      <c r="F97" s="34"/>
    </row>
    <row r="98" spans="1:6" s="135" customFormat="1" ht="12" x14ac:dyDescent="0.2">
      <c r="A98" s="400"/>
      <c r="B98" s="396" t="s">
        <v>2089</v>
      </c>
      <c r="C98" s="419" t="s">
        <v>1379</v>
      </c>
      <c r="D98" s="421">
        <v>1</v>
      </c>
      <c r="E98" s="754"/>
      <c r="F98" s="34"/>
    </row>
    <row r="99" spans="1:6" s="135" customFormat="1" ht="12" x14ac:dyDescent="0.2">
      <c r="A99" s="400"/>
      <c r="B99" s="396" t="s">
        <v>2090</v>
      </c>
      <c r="C99" s="419" t="s">
        <v>1379</v>
      </c>
      <c r="D99" s="421">
        <v>1</v>
      </c>
      <c r="E99" s="754"/>
      <c r="F99" s="34"/>
    </row>
    <row r="100" spans="1:6" s="135" customFormat="1" ht="24" x14ac:dyDescent="0.2">
      <c r="A100" s="400"/>
      <c r="B100" s="396" t="s">
        <v>2091</v>
      </c>
      <c r="C100" s="419" t="s">
        <v>1379</v>
      </c>
      <c r="D100" s="421">
        <v>2</v>
      </c>
      <c r="E100" s="754"/>
      <c r="F100" s="34"/>
    </row>
    <row r="101" spans="1:6" s="135" customFormat="1" ht="12" x14ac:dyDescent="0.2">
      <c r="A101" s="400"/>
      <c r="B101" s="396" t="s">
        <v>2092</v>
      </c>
      <c r="C101" s="419" t="s">
        <v>980</v>
      </c>
      <c r="D101" s="421">
        <v>75</v>
      </c>
      <c r="E101" s="754"/>
      <c r="F101" s="34"/>
    </row>
    <row r="102" spans="1:6" s="135" customFormat="1" ht="12" x14ac:dyDescent="0.2">
      <c r="A102" s="400"/>
      <c r="B102" s="396" t="s">
        <v>2093</v>
      </c>
      <c r="C102" s="419" t="s">
        <v>2054</v>
      </c>
      <c r="D102" s="421">
        <v>15</v>
      </c>
      <c r="E102" s="754"/>
      <c r="F102" s="34"/>
    </row>
    <row r="103" spans="1:6" s="135" customFormat="1" ht="12" x14ac:dyDescent="0.2">
      <c r="A103" s="400"/>
      <c r="B103" s="396" t="s">
        <v>2094</v>
      </c>
      <c r="C103" s="419" t="s">
        <v>2054</v>
      </c>
      <c r="D103" s="421">
        <v>15</v>
      </c>
      <c r="E103" s="754"/>
      <c r="F103" s="34"/>
    </row>
    <row r="104" spans="1:6" s="135" customFormat="1" ht="84.75" thickBot="1" x14ac:dyDescent="0.25">
      <c r="A104" s="566"/>
      <c r="B104" s="567" t="s">
        <v>2095</v>
      </c>
      <c r="C104" s="426"/>
      <c r="D104" s="442"/>
      <c r="E104" s="573"/>
      <c r="F104" s="446"/>
    </row>
    <row r="105" spans="1:6" s="135" customFormat="1" ht="12.75" thickTop="1" x14ac:dyDescent="0.2">
      <c r="A105" s="432"/>
      <c r="B105" s="422" t="s">
        <v>2096</v>
      </c>
      <c r="C105" s="423" t="s">
        <v>34</v>
      </c>
      <c r="D105" s="424">
        <v>2</v>
      </c>
      <c r="E105" s="757"/>
      <c r="F105" s="444"/>
    </row>
    <row r="106" spans="1:6" s="135" customFormat="1" ht="12" x14ac:dyDescent="0.2">
      <c r="A106" s="627"/>
      <c r="B106" s="11"/>
      <c r="C106" s="486"/>
      <c r="D106" s="34"/>
      <c r="E106" s="754"/>
      <c r="F106" s="34"/>
    </row>
    <row r="107" spans="1:6" s="135" customFormat="1" ht="12" x14ac:dyDescent="0.2">
      <c r="A107" s="627"/>
      <c r="B107" s="11"/>
      <c r="C107" s="486"/>
      <c r="D107" s="34"/>
      <c r="E107" s="754"/>
      <c r="F107" s="34"/>
    </row>
    <row r="108" spans="1:6" s="135" customFormat="1" ht="12" x14ac:dyDescent="0.2">
      <c r="A108" s="400"/>
      <c r="B108" s="397" t="s">
        <v>2097</v>
      </c>
      <c r="C108" s="419"/>
      <c r="D108" s="421"/>
      <c r="E108" s="754"/>
      <c r="F108" s="34"/>
    </row>
    <row r="109" spans="1:6" s="135" customFormat="1" ht="24" x14ac:dyDescent="0.2">
      <c r="A109" s="400" t="s">
        <v>41</v>
      </c>
      <c r="B109" s="396" t="s">
        <v>2098</v>
      </c>
      <c r="C109" s="419"/>
      <c r="D109" s="421"/>
      <c r="E109" s="754"/>
      <c r="F109" s="34"/>
    </row>
    <row r="110" spans="1:6" s="135" customFormat="1" ht="24" x14ac:dyDescent="0.2">
      <c r="A110" s="400"/>
      <c r="B110" s="396" t="s">
        <v>2099</v>
      </c>
      <c r="C110" s="419"/>
      <c r="D110" s="421"/>
      <c r="E110" s="754"/>
      <c r="F110" s="34"/>
    </row>
    <row r="111" spans="1:6" s="135" customFormat="1" ht="24.75" thickBot="1" x14ac:dyDescent="0.25">
      <c r="A111" s="400"/>
      <c r="B111" s="425" t="s">
        <v>2100</v>
      </c>
      <c r="C111" s="426"/>
      <c r="D111" s="442"/>
      <c r="E111" s="573"/>
      <c r="F111" s="446"/>
    </row>
    <row r="112" spans="1:6" s="135" customFormat="1" ht="12.75" thickTop="1" x14ac:dyDescent="0.2">
      <c r="A112" s="400"/>
      <c r="B112" s="422" t="s">
        <v>2101</v>
      </c>
      <c r="C112" s="423" t="s">
        <v>1055</v>
      </c>
      <c r="D112" s="424">
        <v>20</v>
      </c>
      <c r="E112" s="757"/>
      <c r="F112" s="444"/>
    </row>
    <row r="113" spans="1:6" s="135" customFormat="1" ht="12" x14ac:dyDescent="0.2">
      <c r="A113" s="627"/>
      <c r="B113" s="11"/>
      <c r="C113" s="486"/>
      <c r="D113" s="34"/>
      <c r="E113" s="754"/>
      <c r="F113" s="34"/>
    </row>
    <row r="114" spans="1:6" s="135" customFormat="1" ht="12" x14ac:dyDescent="0.2">
      <c r="A114" s="400"/>
      <c r="B114" s="397" t="s">
        <v>2102</v>
      </c>
      <c r="C114" s="419"/>
      <c r="D114" s="421"/>
      <c r="E114" s="754"/>
      <c r="F114" s="34"/>
    </row>
    <row r="115" spans="1:6" s="135" customFormat="1" ht="25.5" x14ac:dyDescent="0.2">
      <c r="A115" s="801" t="s">
        <v>1</v>
      </c>
      <c r="B115" s="785" t="s">
        <v>2103</v>
      </c>
      <c r="C115" s="786"/>
      <c r="D115" s="787"/>
      <c r="E115" s="754"/>
      <c r="F115" s="34"/>
    </row>
    <row r="116" spans="1:6" s="135" customFormat="1" ht="12.75" x14ac:dyDescent="0.2">
      <c r="A116" s="790"/>
      <c r="B116" s="791" t="s">
        <v>2322</v>
      </c>
      <c r="C116" s="792"/>
      <c r="D116" s="793"/>
      <c r="E116" s="756"/>
      <c r="F116" s="439"/>
    </row>
    <row r="117" spans="1:6" s="135" customFormat="1" ht="51.75" thickBot="1" x14ac:dyDescent="0.25">
      <c r="A117" s="790"/>
      <c r="B117" s="797" t="s">
        <v>2104</v>
      </c>
      <c r="C117" s="798"/>
      <c r="D117" s="799"/>
      <c r="E117" s="800"/>
      <c r="F117" s="527"/>
    </row>
    <row r="118" spans="1:6" s="135" customFormat="1" ht="13.5" thickTop="1" x14ac:dyDescent="0.2">
      <c r="A118" s="790"/>
      <c r="B118" s="794" t="s">
        <v>2105</v>
      </c>
      <c r="C118" s="795" t="s">
        <v>980</v>
      </c>
      <c r="D118" s="796">
        <v>174</v>
      </c>
      <c r="E118" s="454"/>
      <c r="F118" s="441"/>
    </row>
    <row r="119" spans="1:6" s="485" customFormat="1" ht="12.75" x14ac:dyDescent="0.2">
      <c r="A119" s="789"/>
      <c r="B119" s="777"/>
      <c r="C119" s="778"/>
      <c r="D119" s="779"/>
      <c r="E119" s="754"/>
      <c r="F119" s="34"/>
    </row>
    <row r="120" spans="1:6" s="135" customFormat="1" ht="12" x14ac:dyDescent="0.2">
      <c r="A120" s="400"/>
      <c r="B120" s="397" t="s">
        <v>2106</v>
      </c>
      <c r="C120" s="419"/>
      <c r="D120" s="421"/>
      <c r="E120" s="754"/>
      <c r="F120" s="34"/>
    </row>
    <row r="121" spans="1:6" s="135" customFormat="1" ht="24" x14ac:dyDescent="0.2">
      <c r="A121" s="400" t="s">
        <v>2</v>
      </c>
      <c r="B121" s="396" t="s">
        <v>2107</v>
      </c>
      <c r="C121" s="419"/>
      <c r="D121" s="421"/>
      <c r="E121" s="754"/>
      <c r="F121" s="34"/>
    </row>
    <row r="122" spans="1:6" s="135" customFormat="1" ht="24" x14ac:dyDescent="0.2">
      <c r="A122" s="400"/>
      <c r="B122" s="396" t="s">
        <v>2108</v>
      </c>
      <c r="C122" s="419"/>
      <c r="D122" s="421"/>
      <c r="E122" s="754"/>
      <c r="F122" s="34"/>
    </row>
    <row r="123" spans="1:6" s="135" customFormat="1" ht="12" x14ac:dyDescent="0.2">
      <c r="A123" s="400"/>
      <c r="B123" s="396" t="s">
        <v>2109</v>
      </c>
      <c r="C123" s="419"/>
      <c r="D123" s="421"/>
      <c r="E123" s="754"/>
      <c r="F123" s="34"/>
    </row>
    <row r="124" spans="1:6" s="135" customFormat="1" ht="12" x14ac:dyDescent="0.2">
      <c r="A124" s="400"/>
      <c r="B124" s="396" t="s">
        <v>2110</v>
      </c>
      <c r="C124" s="419"/>
      <c r="D124" s="421"/>
      <c r="E124" s="754"/>
      <c r="F124" s="34"/>
    </row>
    <row r="125" spans="1:6" s="135" customFormat="1" ht="12" x14ac:dyDescent="0.2">
      <c r="A125" s="400"/>
      <c r="B125" s="396" t="s">
        <v>2111</v>
      </c>
      <c r="C125" s="419"/>
      <c r="D125" s="421"/>
      <c r="E125" s="754"/>
      <c r="F125" s="34"/>
    </row>
    <row r="126" spans="1:6" s="135" customFormat="1" ht="12" x14ac:dyDescent="0.2">
      <c r="A126" s="400"/>
      <c r="B126" s="396" t="s">
        <v>2112</v>
      </c>
      <c r="C126" s="419"/>
      <c r="D126" s="421"/>
      <c r="E126" s="754"/>
      <c r="F126" s="34"/>
    </row>
    <row r="127" spans="1:6" s="135" customFormat="1" ht="12.75" thickBot="1" x14ac:dyDescent="0.25">
      <c r="A127" s="400"/>
      <c r="B127" s="425" t="s">
        <v>2113</v>
      </c>
      <c r="C127" s="426"/>
      <c r="D127" s="442"/>
      <c r="E127" s="573"/>
      <c r="F127" s="446"/>
    </row>
    <row r="128" spans="1:6" s="135" customFormat="1" ht="12.75" thickTop="1" x14ac:dyDescent="0.2">
      <c r="A128" s="400"/>
      <c r="B128" s="422" t="s">
        <v>2114</v>
      </c>
      <c r="C128" s="423" t="s">
        <v>34</v>
      </c>
      <c r="D128" s="424">
        <v>1</v>
      </c>
      <c r="E128" s="757"/>
      <c r="F128" s="444"/>
    </row>
    <row r="129" spans="1:6" s="135" customFormat="1" ht="12" x14ac:dyDescent="0.2">
      <c r="A129" s="627"/>
      <c r="B129" s="11"/>
      <c r="C129" s="486"/>
      <c r="D129" s="34"/>
      <c r="E129" s="754"/>
      <c r="F129" s="34"/>
    </row>
    <row r="130" spans="1:6" x14ac:dyDescent="0.25">
      <c r="A130" s="400"/>
      <c r="B130" s="568"/>
      <c r="C130" s="419"/>
      <c r="D130" s="421"/>
      <c r="E130" s="754"/>
      <c r="F130" s="34"/>
    </row>
    <row r="131" spans="1:6" ht="15.75" thickBot="1" x14ac:dyDescent="0.3">
      <c r="A131" s="569"/>
      <c r="B131" s="570" t="s">
        <v>2115</v>
      </c>
      <c r="C131" s="571"/>
      <c r="D131" s="572"/>
      <c r="E131" s="573"/>
      <c r="F131" s="573"/>
    </row>
    <row r="132" spans="1:6" ht="15.75" thickTop="1" x14ac:dyDescent="0.25">
      <c r="E132" s="763"/>
    </row>
    <row r="133" spans="1:6" x14ac:dyDescent="0.25">
      <c r="A133" s="381" t="s">
        <v>55</v>
      </c>
      <c r="B133" s="628" t="s">
        <v>2116</v>
      </c>
      <c r="C133" s="415"/>
      <c r="D133" s="438"/>
      <c r="E133" s="438"/>
      <c r="F133" s="392"/>
    </row>
    <row r="134" spans="1:6" x14ac:dyDescent="0.25">
      <c r="A134" s="383"/>
      <c r="B134" s="380"/>
      <c r="C134" s="409"/>
      <c r="D134" s="437"/>
      <c r="E134" s="437"/>
      <c r="F134" s="391"/>
    </row>
    <row r="135" spans="1:6" x14ac:dyDescent="0.25">
      <c r="A135" s="400"/>
      <c r="B135" s="397" t="s">
        <v>2117</v>
      </c>
      <c r="C135" s="419"/>
      <c r="D135" s="421"/>
      <c r="E135" s="754"/>
      <c r="F135" s="34"/>
    </row>
    <row r="136" spans="1:6" x14ac:dyDescent="0.25">
      <c r="A136" s="400" t="s">
        <v>2084</v>
      </c>
      <c r="B136" s="397" t="s">
        <v>2118</v>
      </c>
      <c r="C136" s="419"/>
      <c r="D136" s="421"/>
      <c r="E136" s="754"/>
      <c r="F136" s="34"/>
    </row>
    <row r="137" spans="1:6" ht="38.25" x14ac:dyDescent="0.25">
      <c r="A137" s="400"/>
      <c r="B137" s="785" t="s">
        <v>2119</v>
      </c>
      <c r="C137" s="786"/>
      <c r="D137" s="787"/>
      <c r="E137" s="754"/>
      <c r="F137" s="34"/>
    </row>
    <row r="138" spans="1:6" ht="25.5" x14ac:dyDescent="0.25">
      <c r="A138" s="400"/>
      <c r="B138" s="785" t="s">
        <v>2120</v>
      </c>
      <c r="C138" s="786"/>
      <c r="D138" s="787"/>
      <c r="E138" s="754"/>
      <c r="F138" s="34"/>
    </row>
    <row r="139" spans="1:6" ht="25.5" x14ac:dyDescent="0.25">
      <c r="A139" s="400"/>
      <c r="B139" s="785" t="s">
        <v>2121</v>
      </c>
      <c r="C139" s="786"/>
      <c r="D139" s="787"/>
      <c r="E139" s="754"/>
      <c r="F139" s="34"/>
    </row>
    <row r="140" spans="1:6" ht="38.25" x14ac:dyDescent="0.25">
      <c r="A140" s="400"/>
      <c r="B140" s="785" t="s">
        <v>2122</v>
      </c>
      <c r="C140" s="786"/>
      <c r="D140" s="787"/>
      <c r="E140" s="754"/>
      <c r="F140" s="34"/>
    </row>
    <row r="141" spans="1:6" ht="51" x14ac:dyDescent="0.25">
      <c r="A141" s="400"/>
      <c r="B141" s="785" t="s">
        <v>2123</v>
      </c>
      <c r="C141" s="786"/>
      <c r="D141" s="787"/>
      <c r="E141" s="754"/>
      <c r="F141" s="34"/>
    </row>
    <row r="142" spans="1:6" ht="25.5" x14ac:dyDescent="0.25">
      <c r="A142" s="400"/>
      <c r="B142" s="785" t="s">
        <v>2124</v>
      </c>
      <c r="C142" s="786"/>
      <c r="D142" s="787"/>
      <c r="E142" s="754"/>
      <c r="F142" s="34"/>
    </row>
    <row r="143" spans="1:6" x14ac:dyDescent="0.25">
      <c r="A143" s="400"/>
      <c r="B143" s="785" t="s">
        <v>2125</v>
      </c>
      <c r="C143" s="786"/>
      <c r="D143" s="787"/>
      <c r="E143" s="754"/>
      <c r="F143" s="34"/>
    </row>
    <row r="144" spans="1:6" x14ac:dyDescent="0.25">
      <c r="A144" s="400"/>
      <c r="B144" s="788" t="s">
        <v>2126</v>
      </c>
      <c r="C144" s="786" t="s">
        <v>2319</v>
      </c>
      <c r="D144" s="787">
        <v>2</v>
      </c>
      <c r="E144" s="754"/>
      <c r="F144" s="34"/>
    </row>
    <row r="145" spans="1:6" x14ac:dyDescent="0.25">
      <c r="A145" s="400"/>
      <c r="B145" s="788" t="s">
        <v>2127</v>
      </c>
      <c r="C145" s="786" t="s">
        <v>2319</v>
      </c>
      <c r="D145" s="787">
        <v>2</v>
      </c>
      <c r="E145" s="754"/>
      <c r="F145" s="34"/>
    </row>
    <row r="146" spans="1:6" ht="25.5" x14ac:dyDescent="0.25">
      <c r="A146" s="400"/>
      <c r="B146" s="788" t="s">
        <v>2320</v>
      </c>
      <c r="C146" s="786" t="s">
        <v>2319</v>
      </c>
      <c r="D146" s="787">
        <v>2</v>
      </c>
      <c r="E146" s="754"/>
      <c r="F146" s="34"/>
    </row>
    <row r="147" spans="1:6" x14ac:dyDescent="0.25">
      <c r="A147" s="400"/>
      <c r="B147" s="788" t="s">
        <v>2128</v>
      </c>
      <c r="C147" s="786" t="s">
        <v>2319</v>
      </c>
      <c r="D147" s="787">
        <v>2</v>
      </c>
      <c r="E147" s="754"/>
      <c r="F147" s="34"/>
    </row>
    <row r="148" spans="1:6" x14ac:dyDescent="0.25">
      <c r="A148" s="400"/>
      <c r="B148" s="788" t="s">
        <v>2129</v>
      </c>
      <c r="C148" s="786" t="s">
        <v>2319</v>
      </c>
      <c r="D148" s="787">
        <v>2</v>
      </c>
      <c r="E148" s="754"/>
      <c r="F148" s="34"/>
    </row>
    <row r="149" spans="1:6" x14ac:dyDescent="0.25">
      <c r="A149" s="400"/>
      <c r="B149" s="788" t="s">
        <v>2130</v>
      </c>
      <c r="C149" s="786" t="s">
        <v>2319</v>
      </c>
      <c r="D149" s="787">
        <v>2</v>
      </c>
      <c r="E149" s="754"/>
      <c r="F149" s="34"/>
    </row>
    <row r="150" spans="1:6" x14ac:dyDescent="0.25">
      <c r="A150" s="400"/>
      <c r="B150" s="788" t="s">
        <v>2131</v>
      </c>
      <c r="C150" s="786" t="s">
        <v>2319</v>
      </c>
      <c r="D150" s="787">
        <v>1</v>
      </c>
      <c r="E150" s="754"/>
      <c r="F150" s="34"/>
    </row>
    <row r="151" spans="1:6" x14ac:dyDescent="0.25">
      <c r="A151" s="400"/>
      <c r="B151" s="788" t="s">
        <v>2132</v>
      </c>
      <c r="C151" s="786" t="s">
        <v>2319</v>
      </c>
      <c r="D151" s="787">
        <v>2</v>
      </c>
      <c r="E151" s="754"/>
      <c r="F151" s="34"/>
    </row>
    <row r="152" spans="1:6" x14ac:dyDescent="0.25">
      <c r="A152" s="400"/>
      <c r="B152" s="785" t="s">
        <v>2133</v>
      </c>
      <c r="C152" s="786"/>
      <c r="D152" s="787"/>
      <c r="E152" s="754"/>
      <c r="F152" s="34"/>
    </row>
    <row r="153" spans="1:6" ht="89.25" x14ac:dyDescent="0.25">
      <c r="A153" s="429"/>
      <c r="B153" s="780" t="s">
        <v>2134</v>
      </c>
      <c r="C153" s="778"/>
      <c r="D153" s="779"/>
      <c r="E153" s="756"/>
      <c r="F153" s="439"/>
    </row>
    <row r="154" spans="1:6" ht="15.75" thickBot="1" x14ac:dyDescent="0.3">
      <c r="A154" s="566"/>
      <c r="B154" s="781" t="s">
        <v>2135</v>
      </c>
      <c r="C154" s="782" t="s">
        <v>2321</v>
      </c>
      <c r="D154" s="783">
        <v>1</v>
      </c>
      <c r="E154" s="784"/>
      <c r="F154" s="527"/>
    </row>
    <row r="155" spans="1:6" ht="15.75" thickTop="1" x14ac:dyDescent="0.25">
      <c r="E155" s="763"/>
    </row>
    <row r="156" spans="1:6" x14ac:dyDescent="0.25">
      <c r="E156" s="763"/>
    </row>
    <row r="157" spans="1:6" x14ac:dyDescent="0.25">
      <c r="B157" s="457" t="s">
        <v>1375</v>
      </c>
      <c r="C157" s="455"/>
      <c r="D157" s="456"/>
      <c r="E157" s="438"/>
      <c r="F157" s="392">
        <f>+F154+F131+F87+F72</f>
        <v>0</v>
      </c>
    </row>
    <row r="158" spans="1:6" x14ac:dyDescent="0.25">
      <c r="E158" s="763"/>
    </row>
    <row r="159" spans="1:6" x14ac:dyDescent="0.25">
      <c r="E159" s="763"/>
    </row>
  </sheetData>
  <mergeCells count="3">
    <mergeCell ref="A1:F1"/>
    <mergeCell ref="A2:F2"/>
    <mergeCell ref="A4:F4"/>
  </mergeCells>
  <printOptions horizontalCentered="1"/>
  <pageMargins left="0.98425196850393704" right="0.39370078740157483" top="0.59055118110236227" bottom="0.59055118110236227" header="0.19685039370078741" footer="0.19685039370078741"/>
  <pageSetup paperSize="9" orientation="portrait" r:id="rId1"/>
  <headerFooter>
    <oddFooter>&amp;L&amp;"-,Običajno"&amp;8&amp;K0070C0&amp;A&amp;R&amp;"-,Običajno"&amp;8&amp;K0070C0Stran &amp;P</oddFooter>
  </headerFooter>
  <rowBreaks count="3" manualBreakCount="3">
    <brk id="36" max="16383" man="1"/>
    <brk id="66" max="16383" man="1"/>
    <brk id="87"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36</vt:i4>
      </vt:variant>
    </vt:vector>
  </HeadingPairs>
  <TitlesOfParts>
    <vt:vector size="60" baseType="lpstr">
      <vt:lpstr>NASLOV</vt:lpstr>
      <vt:lpstr>SKUPNA REKAPITULACIJA</vt:lpstr>
      <vt:lpstr>PREDDELA</vt:lpstr>
      <vt:lpstr>RUŠITVENA DELA </vt:lpstr>
      <vt:lpstr>SANACIJSKA DELA</vt:lpstr>
      <vt:lpstr>GEOTEHNIČNA DELA</vt:lpstr>
      <vt:lpstr>ZEMELJSKA DELA</vt:lpstr>
      <vt:lpstr>BETONSKA DELA</vt:lpstr>
      <vt:lpstr>ZIDARSKA DELA</vt:lpstr>
      <vt:lpstr>TESARSKA DELA</vt:lpstr>
      <vt:lpstr>METEORNA K.</vt:lpstr>
      <vt:lpstr>FEKALNA K.</vt:lpstr>
      <vt:lpstr>FASADERSKA DELA</vt:lpstr>
      <vt:lpstr>RAVNA STREHA</vt:lpstr>
      <vt:lpstr>KLEPARSKA DELA</vt:lpstr>
      <vt:lpstr>KLJUČAVNIČARSKA D.</vt:lpstr>
      <vt:lpstr>STAVBNO POH.</vt:lpstr>
      <vt:lpstr>MIZARSKA DELA</vt:lpstr>
      <vt:lpstr>KERAMIČARSKA DELA</vt:lpstr>
      <vt:lpstr>TLAKARSKA DELA</vt:lpstr>
      <vt:lpstr>MONTAŽNA DELA</vt:lpstr>
      <vt:lpstr>SLIKOPLESKARSKA D.</vt:lpstr>
      <vt:lpstr>RAZNA OBRTNIŠKA DELA</vt:lpstr>
      <vt:lpstr>OPREMA</vt:lpstr>
      <vt:lpstr>'GEOTEHNIČNA DELA'!Področje_tiskanja</vt:lpstr>
      <vt:lpstr>'KERAMIČARSKA DELA'!Področje_tiskanja</vt:lpstr>
      <vt:lpstr>'METEORNA K.'!Področje_tiskanja</vt:lpstr>
      <vt:lpstr>NASLOV!Področje_tiskanja</vt:lpstr>
      <vt:lpstr>OPREMA!Področje_tiskanja</vt:lpstr>
      <vt:lpstr>PREDDELA!Področje_tiskanja</vt:lpstr>
      <vt:lpstr>'RAVNA STREHA'!Področje_tiskanja</vt:lpstr>
      <vt:lpstr>'RAZNA OBRTNIŠKA DELA'!Področje_tiskanja</vt:lpstr>
      <vt:lpstr>'RUŠITVENA DELA '!Področje_tiskanja</vt:lpstr>
      <vt:lpstr>'SANACIJSKA DELA'!Področje_tiskanja</vt:lpstr>
      <vt:lpstr>'SKUPNA REKAPITULACIJA'!Področje_tiskanja</vt:lpstr>
      <vt:lpstr>'STAVBNO POH.'!Področje_tiskanja</vt:lpstr>
      <vt:lpstr>'ZEMELJSKA DELA'!Področje_tiskanja</vt:lpstr>
      <vt:lpstr>'ZIDARSKA DELA'!Področje_tiskanja</vt:lpstr>
      <vt:lpstr>'BETONSKA DELA'!Tiskanje_naslovov</vt:lpstr>
      <vt:lpstr>'FASADERSKA DELA'!Tiskanje_naslovov</vt:lpstr>
      <vt:lpstr>'FEKALNA K.'!Tiskanje_naslovov</vt:lpstr>
      <vt:lpstr>'GEOTEHNIČNA DELA'!Tiskanje_naslovov</vt:lpstr>
      <vt:lpstr>'KERAMIČARSKA DELA'!Tiskanje_naslovov</vt:lpstr>
      <vt:lpstr>'KLEPARSKA DELA'!Tiskanje_naslovov</vt:lpstr>
      <vt:lpstr>'KLJUČAVNIČARSKA D.'!Tiskanje_naslovov</vt:lpstr>
      <vt:lpstr>'METEORNA K.'!Tiskanje_naslovov</vt:lpstr>
      <vt:lpstr>'MIZARSKA DELA'!Tiskanje_naslovov</vt:lpstr>
      <vt:lpstr>'MONTAŽNA DELA'!Tiskanje_naslovov</vt:lpstr>
      <vt:lpstr>OPREMA!Tiskanje_naslovov</vt:lpstr>
      <vt:lpstr>PREDDELA!Tiskanje_naslovov</vt:lpstr>
      <vt:lpstr>'RAVNA STREHA'!Tiskanje_naslovov</vt:lpstr>
      <vt:lpstr>'RAZNA OBRTNIŠKA DELA'!Tiskanje_naslovov</vt:lpstr>
      <vt:lpstr>'RUŠITVENA DELA '!Tiskanje_naslovov</vt:lpstr>
      <vt:lpstr>'SANACIJSKA DELA'!Tiskanje_naslovov</vt:lpstr>
      <vt:lpstr>'SLIKOPLESKARSKA D.'!Tiskanje_naslovov</vt:lpstr>
      <vt:lpstr>'STAVBNO POH.'!Tiskanje_naslovov</vt:lpstr>
      <vt:lpstr>'TESARSKA DELA'!Tiskanje_naslovov</vt:lpstr>
      <vt:lpstr>'TLAKARSKA DELA'!Tiskanje_naslovov</vt:lpstr>
      <vt:lpstr>'ZEMELJSKA DELA'!Tiskanje_naslovov</vt:lpstr>
      <vt:lpstr>'ZIDARSKA DELA'!Tiskanje_naslovov</vt:lpstr>
    </vt:vector>
  </TitlesOfParts>
  <Manager>Vili Lovšin</Manager>
  <Company>KLinvest d.o.o.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DOM UPOKOJENCEV IDRIJA - PZI</dc:title>
  <dc:subject>PROJEKTANTSKI POPIS IN PREDRAČUN</dc:subject>
  <dc:creator>KLinvest d.o.o.</dc:creator>
  <cp:lastModifiedBy>Matjaž Mihelčič JHP</cp:lastModifiedBy>
  <cp:lastPrinted>2016-09-28T14:51:04Z</cp:lastPrinted>
  <dcterms:created xsi:type="dcterms:W3CDTF">2000-07-18T15:41:57Z</dcterms:created>
  <dcterms:modified xsi:type="dcterms:W3CDTF">2016-12-22T11:36:41Z</dcterms:modified>
  <cp:category>PZI</cp:category>
  <cp:contentStatus>RUŠITVENA DELA</cp:contentStatus>
</cp:coreProperties>
</file>